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belov\Desktop\RAN4\RAN4 88bis - Oct 2018\03 Meeting\NR PDSCH results\"/>
    </mc:Choice>
  </mc:AlternateContent>
  <bookViews>
    <workbookView xWindow="0" yWindow="0" windowWidth="15330" windowHeight="6915" tabRatio="894" activeTab="2"/>
  </bookViews>
  <sheets>
    <sheet name="Cover Page" sheetId="282" r:id="rId1"/>
    <sheet name="List of tests" sheetId="283" r:id="rId2"/>
    <sheet name="Summary " sheetId="284" r:id="rId3"/>
    <sheet name="case 1" sheetId="274" r:id="rId4"/>
    <sheet name="case 2" sheetId="310" r:id="rId5"/>
    <sheet name="case 3" sheetId="311" r:id="rId6"/>
    <sheet name="case 4 (MMSE-IRC)" sheetId="316" r:id="rId7"/>
    <sheet name="case 4 (R-ML)" sheetId="317" r:id="rId8"/>
    <sheet name="case 5" sheetId="320" r:id="rId9"/>
    <sheet name="case 6" sheetId="321" r:id="rId10"/>
  </sheets>
  <definedNames>
    <definedName name="OLE_LINK1" localSheetId="0">'Cover Page'!$L$13</definedName>
    <definedName name="OLE_LINK2" localSheetId="0">'Cover Page'!$L$41</definedName>
  </definedNames>
  <calcPr calcId="152511"/>
</workbook>
</file>

<file path=xl/calcChain.xml><?xml version="1.0" encoding="utf-8"?>
<calcChain xmlns="http://schemas.openxmlformats.org/spreadsheetml/2006/main">
  <c r="J5" i="284" l="1"/>
  <c r="J6" i="284"/>
  <c r="J7" i="284"/>
  <c r="J8" i="284"/>
  <c r="J9" i="284"/>
  <c r="J10" i="284"/>
  <c r="J11" i="284"/>
  <c r="U54" i="321" l="1"/>
  <c r="T54" i="321"/>
  <c r="S54" i="321"/>
  <c r="T11" i="284" s="1"/>
  <c r="R54" i="321"/>
  <c r="S11" i="284" s="1"/>
  <c r="Q54" i="321"/>
  <c r="R11" i="284" s="1"/>
  <c r="P54" i="321"/>
  <c r="Q11" i="284" s="1"/>
  <c r="O54" i="321"/>
  <c r="P11" i="284" s="1"/>
  <c r="N54" i="321"/>
  <c r="O11" i="284" s="1"/>
  <c r="M54" i="321"/>
  <c r="N11" i="284" s="1"/>
  <c r="L54" i="321"/>
  <c r="M11" i="284" s="1"/>
  <c r="K54" i="321"/>
  <c r="L11" i="284" s="1"/>
  <c r="J54" i="321"/>
  <c r="K11" i="284" s="1"/>
  <c r="I54" i="321"/>
  <c r="H54" i="321"/>
  <c r="G54" i="321"/>
  <c r="H11" i="284" s="1"/>
  <c r="E54" i="321"/>
  <c r="F11" i="284" s="1"/>
  <c r="D54" i="321"/>
  <c r="C54" i="321"/>
  <c r="D11" i="284" s="1"/>
  <c r="A31" i="321"/>
  <c r="A32" i="321" s="1"/>
  <c r="A33" i="321" s="1"/>
  <c r="A34" i="321" s="1"/>
  <c r="A35" i="321" s="1"/>
  <c r="A36" i="321" s="1"/>
  <c r="A37" i="321" s="1"/>
  <c r="A38" i="321" s="1"/>
  <c r="A39" i="321" s="1"/>
  <c r="A40" i="321" s="1"/>
  <c r="A41" i="321" s="1"/>
  <c r="A42" i="321" s="1"/>
  <c r="A43" i="321" s="1"/>
  <c r="A44" i="321" s="1"/>
  <c r="A45" i="321" s="1"/>
  <c r="A46" i="321" s="1"/>
  <c r="A47" i="321" s="1"/>
  <c r="A48" i="321" s="1"/>
  <c r="A49" i="321" s="1"/>
  <c r="A50" i="321" s="1"/>
  <c r="A51" i="321" s="1"/>
  <c r="A52" i="321" s="1"/>
  <c r="U52" i="320"/>
  <c r="T52" i="320"/>
  <c r="S52" i="320"/>
  <c r="T10" i="284" s="1"/>
  <c r="R52" i="320"/>
  <c r="S10" i="284" s="1"/>
  <c r="Q52" i="320"/>
  <c r="R10" i="284" s="1"/>
  <c r="P52" i="320"/>
  <c r="Q10" i="284" s="1"/>
  <c r="O52" i="320"/>
  <c r="P10" i="284" s="1"/>
  <c r="N52" i="320"/>
  <c r="O10" i="284" s="1"/>
  <c r="M52" i="320"/>
  <c r="N10" i="284" s="1"/>
  <c r="L52" i="320"/>
  <c r="M10" i="284" s="1"/>
  <c r="K52" i="320"/>
  <c r="L10" i="284" s="1"/>
  <c r="I52" i="320"/>
  <c r="H52" i="320"/>
  <c r="G52" i="320"/>
  <c r="H10" i="284" s="1"/>
  <c r="E52" i="320"/>
  <c r="F10" i="284" s="1"/>
  <c r="D52" i="320"/>
  <c r="C52" i="320"/>
  <c r="D10" i="284" s="1"/>
  <c r="A31" i="320"/>
  <c r="A32" i="320" s="1"/>
  <c r="A33" i="320" s="1"/>
  <c r="A34" i="320" s="1"/>
  <c r="A35" i="320" s="1"/>
  <c r="A36" i="320" s="1"/>
  <c r="A37" i="320" s="1"/>
  <c r="A38" i="320" s="1"/>
  <c r="A39" i="320" s="1"/>
  <c r="A40" i="320" s="1"/>
  <c r="A41" i="320" s="1"/>
  <c r="A42" i="320" s="1"/>
  <c r="A43" i="320" s="1"/>
  <c r="A44" i="320" s="1"/>
  <c r="A45" i="320" s="1"/>
  <c r="A46" i="320" s="1"/>
  <c r="A47" i="320" s="1"/>
  <c r="A48" i="320" s="1"/>
  <c r="A49" i="320" s="1"/>
  <c r="A50" i="320" s="1"/>
  <c r="U57" i="317"/>
  <c r="T57" i="317"/>
  <c r="S57" i="317"/>
  <c r="T9" i="284" s="1"/>
  <c r="R57" i="317"/>
  <c r="S9" i="284" s="1"/>
  <c r="Q57" i="317"/>
  <c r="R9" i="284" s="1"/>
  <c r="P57" i="317"/>
  <c r="Q9" i="284" s="1"/>
  <c r="O57" i="317"/>
  <c r="P9" i="284" s="1"/>
  <c r="N57" i="317"/>
  <c r="O9" i="284" s="1"/>
  <c r="M57" i="317"/>
  <c r="N9" i="284" s="1"/>
  <c r="L57" i="317"/>
  <c r="M9" i="284" s="1"/>
  <c r="K57" i="317"/>
  <c r="L9" i="284" s="1"/>
  <c r="J57" i="317"/>
  <c r="K9" i="284" s="1"/>
  <c r="I57" i="317"/>
  <c r="H57" i="317"/>
  <c r="G57" i="317"/>
  <c r="H9" i="284" s="1"/>
  <c r="E57" i="317"/>
  <c r="F9" i="284" s="1"/>
  <c r="D57" i="317"/>
  <c r="C57" i="317"/>
  <c r="D9" i="284" s="1"/>
  <c r="A31" i="317"/>
  <c r="A32" i="317" s="1"/>
  <c r="A33" i="317" s="1"/>
  <c r="A34" i="317" s="1"/>
  <c r="A35" i="317" s="1"/>
  <c r="A36" i="317" s="1"/>
  <c r="A37" i="317" s="1"/>
  <c r="A38" i="317" s="1"/>
  <c r="A39" i="317" s="1"/>
  <c r="A40" i="317" s="1"/>
  <c r="A41" i="317" s="1"/>
  <c r="A42" i="317" s="1"/>
  <c r="A43" i="317" s="1"/>
  <c r="A44" i="317" s="1"/>
  <c r="A45" i="317" s="1"/>
  <c r="A46" i="317" s="1"/>
  <c r="A47" i="317" s="1"/>
  <c r="A48" i="317" s="1"/>
  <c r="A49" i="317" s="1"/>
  <c r="A50" i="317" s="1"/>
  <c r="A51" i="317" s="1"/>
  <c r="A52" i="317" s="1"/>
  <c r="A53" i="317" s="1"/>
  <c r="A54" i="317" s="1"/>
  <c r="A55" i="317" s="1"/>
  <c r="U57" i="316"/>
  <c r="T57" i="316"/>
  <c r="S57" i="316"/>
  <c r="T8" i="284" s="1"/>
  <c r="R57" i="316"/>
  <c r="S8" i="284" s="1"/>
  <c r="Q57" i="316"/>
  <c r="R8" i="284" s="1"/>
  <c r="P57" i="316"/>
  <c r="Q8" i="284" s="1"/>
  <c r="O57" i="316"/>
  <c r="P8" i="284" s="1"/>
  <c r="N57" i="316"/>
  <c r="O8" i="284" s="1"/>
  <c r="M57" i="316"/>
  <c r="N8" i="284" s="1"/>
  <c r="L57" i="316"/>
  <c r="M8" i="284" s="1"/>
  <c r="K57" i="316"/>
  <c r="L8" i="284" s="1"/>
  <c r="I57" i="316"/>
  <c r="H57" i="316"/>
  <c r="G57" i="316"/>
  <c r="H8" i="284" s="1"/>
  <c r="E57" i="316"/>
  <c r="F8" i="284" s="1"/>
  <c r="D57" i="316"/>
  <c r="C57" i="316"/>
  <c r="D8" i="284" s="1"/>
  <c r="A31" i="316"/>
  <c r="A32" i="316" s="1"/>
  <c r="A33" i="316" s="1"/>
  <c r="A34" i="316" s="1"/>
  <c r="A35" i="316" s="1"/>
  <c r="A36" i="316" s="1"/>
  <c r="A37" i="316" s="1"/>
  <c r="A38" i="316" s="1"/>
  <c r="A39" i="316" s="1"/>
  <c r="A40" i="316" s="1"/>
  <c r="A41" i="316" s="1"/>
  <c r="A42" i="316" s="1"/>
  <c r="A43" i="316" s="1"/>
  <c r="A44" i="316" s="1"/>
  <c r="A45" i="316" s="1"/>
  <c r="A46" i="316" s="1"/>
  <c r="A47" i="316" s="1"/>
  <c r="A48" i="316" s="1"/>
  <c r="A49" i="316" s="1"/>
  <c r="A50" i="316" s="1"/>
  <c r="A51" i="316" s="1"/>
  <c r="A52" i="316" s="1"/>
  <c r="A53" i="316" s="1"/>
  <c r="A54" i="316" s="1"/>
  <c r="A55" i="316" s="1"/>
  <c r="A56" i="316" s="1"/>
  <c r="U52" i="311"/>
  <c r="T52" i="311"/>
  <c r="S52" i="311"/>
  <c r="T7" i="284" s="1"/>
  <c r="R52" i="311"/>
  <c r="S7" i="284" s="1"/>
  <c r="Q52" i="311"/>
  <c r="R7" i="284" s="1"/>
  <c r="P52" i="311"/>
  <c r="Q7" i="284" s="1"/>
  <c r="O52" i="311"/>
  <c r="P7" i="284" s="1"/>
  <c r="N52" i="311"/>
  <c r="O7" i="284" s="1"/>
  <c r="M52" i="311"/>
  <c r="N7" i="284" s="1"/>
  <c r="L52" i="311"/>
  <c r="M7" i="284" s="1"/>
  <c r="K52" i="311"/>
  <c r="L7" i="284" s="1"/>
  <c r="I52" i="311"/>
  <c r="H52" i="311"/>
  <c r="G52" i="311"/>
  <c r="H7" i="284" s="1"/>
  <c r="E52" i="311"/>
  <c r="F7" i="284" s="1"/>
  <c r="D52" i="311"/>
  <c r="C52" i="311"/>
  <c r="D7" i="284" s="1"/>
  <c r="A31" i="311"/>
  <c r="A32" i="311" s="1"/>
  <c r="A33" i="311" s="1"/>
  <c r="A34" i="311" s="1"/>
  <c r="A35" i="311" s="1"/>
  <c r="A36" i="311" s="1"/>
  <c r="A37" i="311" s="1"/>
  <c r="A38" i="311" s="1"/>
  <c r="A39" i="311" s="1"/>
  <c r="A40" i="311" s="1"/>
  <c r="A41" i="311" s="1"/>
  <c r="A42" i="311" s="1"/>
  <c r="A43" i="311" s="1"/>
  <c r="A44" i="311" s="1"/>
  <c r="A45" i="311" s="1"/>
  <c r="A46" i="311" s="1"/>
  <c r="A47" i="311" s="1"/>
  <c r="A48" i="311" s="1"/>
  <c r="A49" i="311" s="1"/>
  <c r="A50" i="311" s="1"/>
  <c r="U52" i="310"/>
  <c r="T52" i="310"/>
  <c r="S52" i="310"/>
  <c r="T6" i="284" s="1"/>
  <c r="R52" i="310"/>
  <c r="S6" i="284" s="1"/>
  <c r="Q52" i="310"/>
  <c r="R6" i="284" s="1"/>
  <c r="P52" i="310"/>
  <c r="Q6" i="284" s="1"/>
  <c r="O52" i="310"/>
  <c r="P6" i="284" s="1"/>
  <c r="N52" i="310"/>
  <c r="O6" i="284" s="1"/>
  <c r="M52" i="310"/>
  <c r="N6" i="284" s="1"/>
  <c r="L52" i="310"/>
  <c r="M6" i="284" s="1"/>
  <c r="K52" i="310"/>
  <c r="L6" i="284" s="1"/>
  <c r="I52" i="310"/>
  <c r="H52" i="310"/>
  <c r="G52" i="310"/>
  <c r="H6" i="284" s="1"/>
  <c r="E52" i="310"/>
  <c r="F6" i="284" s="1"/>
  <c r="D52" i="310"/>
  <c r="C52" i="310"/>
  <c r="D6" i="284" s="1"/>
  <c r="A31" i="310"/>
  <c r="A32" i="310" s="1"/>
  <c r="A33" i="310" s="1"/>
  <c r="A34" i="310" s="1"/>
  <c r="A35" i="310" s="1"/>
  <c r="A36" i="310" s="1"/>
  <c r="A37" i="310" s="1"/>
  <c r="A38" i="310" s="1"/>
  <c r="A39" i="310" s="1"/>
  <c r="A40" i="310" s="1"/>
  <c r="A41" i="310" s="1"/>
  <c r="A42" i="310" s="1"/>
  <c r="A43" i="310" s="1"/>
  <c r="A44" i="310" s="1"/>
  <c r="A45" i="310" s="1"/>
  <c r="A46" i="310" s="1"/>
  <c r="A47" i="310" s="1"/>
  <c r="A48" i="310" s="1"/>
  <c r="A49" i="310" s="1"/>
  <c r="A50" i="310" s="1"/>
  <c r="A51" i="310" s="1"/>
  <c r="B52" i="310" l="1"/>
  <c r="C6" i="284" s="1"/>
  <c r="F52" i="310"/>
  <c r="G6" i="284" s="1"/>
  <c r="J52" i="310"/>
  <c r="K6" i="284" s="1"/>
  <c r="B57" i="317"/>
  <c r="C9" i="284" s="1"/>
  <c r="F57" i="317"/>
  <c r="G9" i="284" s="1"/>
  <c r="B52" i="320"/>
  <c r="C10" i="284" s="1"/>
  <c r="F52" i="320"/>
  <c r="G10" i="284" s="1"/>
  <c r="J52" i="320"/>
  <c r="K10" i="284" s="1"/>
  <c r="F52" i="311"/>
  <c r="G7" i="284" s="1"/>
  <c r="F54" i="321"/>
  <c r="G11" i="284" s="1"/>
  <c r="B57" i="316"/>
  <c r="C8" i="284" s="1"/>
  <c r="F57" i="316"/>
  <c r="G8" i="284" s="1"/>
  <c r="J57" i="316"/>
  <c r="K8" i="284" s="1"/>
  <c r="B52" i="311"/>
  <c r="C7" i="284" s="1"/>
  <c r="J52" i="311"/>
  <c r="K7" i="284" s="1"/>
  <c r="B54" i="321"/>
  <c r="C11" i="284" s="1"/>
  <c r="Y11" i="284"/>
  <c r="Z10" i="284"/>
  <c r="X11" i="284"/>
  <c r="G52" i="274"/>
  <c r="E52" i="274"/>
  <c r="Z11" i="284" l="1"/>
  <c r="W11" i="284"/>
  <c r="V11" i="284"/>
  <c r="X10" i="284"/>
  <c r="Y10" i="284"/>
  <c r="U11" i="284"/>
  <c r="U10" i="284"/>
  <c r="V10" i="284"/>
  <c r="W10" i="284"/>
  <c r="A31" i="274"/>
  <c r="A32" i="274" s="1"/>
  <c r="A33" i="274" s="1"/>
  <c r="A34" i="274" l="1"/>
  <c r="A35" i="274" s="1"/>
  <c r="A36" i="274" s="1"/>
  <c r="A37" i="274" s="1"/>
  <c r="A38" i="274" s="1"/>
  <c r="D52" i="274" l="1"/>
  <c r="F5" i="284"/>
  <c r="H52" i="274"/>
  <c r="I52" i="274"/>
  <c r="K52" i="274"/>
  <c r="L5" i="284" s="1"/>
  <c r="L52" i="274"/>
  <c r="M5" i="284" s="1"/>
  <c r="M52" i="274"/>
  <c r="N5" i="284" s="1"/>
  <c r="N52" i="274"/>
  <c r="O5" i="284" s="1"/>
  <c r="O52" i="274"/>
  <c r="P5" i="284" s="1"/>
  <c r="P52" i="274"/>
  <c r="Q5" i="284" s="1"/>
  <c r="Q52" i="274"/>
  <c r="R5" i="284" s="1"/>
  <c r="R52" i="274"/>
  <c r="S5" i="284" s="1"/>
  <c r="S52" i="274"/>
  <c r="T5" i="284" s="1"/>
  <c r="T52" i="274"/>
  <c r="U52" i="274"/>
  <c r="Z9" i="284" l="1"/>
  <c r="Y9" i="284"/>
  <c r="X9" i="284"/>
  <c r="Z8" i="284"/>
  <c r="Y8" i="284"/>
  <c r="X8" i="284"/>
  <c r="H5" i="284" l="1"/>
  <c r="A39" i="274"/>
  <c r="C52" i="274"/>
  <c r="D5" i="284" s="1"/>
  <c r="A40" i="274" l="1"/>
  <c r="X6" i="284"/>
  <c r="Z6" i="284"/>
  <c r="Y6" i="284"/>
  <c r="Z5" i="284"/>
  <c r="X5" i="284"/>
  <c r="Y5" i="284"/>
  <c r="A41" i="274" l="1"/>
  <c r="V9" i="284"/>
  <c r="W9" i="284"/>
  <c r="U9" i="284"/>
  <c r="W6" i="284"/>
  <c r="A42" i="274" l="1"/>
  <c r="B52" i="274"/>
  <c r="C5" i="284" s="1"/>
  <c r="F52" i="274"/>
  <c r="G5" i="284" s="1"/>
  <c r="V6" i="284"/>
  <c r="U6" i="284"/>
  <c r="A43" i="274" l="1"/>
  <c r="A44" i="274" s="1"/>
  <c r="A45" i="274" s="1"/>
  <c r="A46" i="274" s="1"/>
  <c r="A47" i="274" s="1"/>
  <c r="A48" i="274" s="1"/>
  <c r="A49" i="274" s="1"/>
  <c r="A50" i="274" s="1"/>
  <c r="J52" i="274"/>
  <c r="K5" i="284" s="1"/>
  <c r="U5" i="284" s="1"/>
  <c r="W8" i="284"/>
  <c r="V8" i="284"/>
  <c r="U8" i="284"/>
  <c r="W5" i="284" l="1"/>
  <c r="V5" i="284"/>
  <c r="X7" i="284"/>
  <c r="Z7" i="284"/>
  <c r="Y7" i="284"/>
  <c r="W7" i="284" l="1"/>
  <c r="U7" i="284"/>
  <c r="V7" i="284"/>
</calcChain>
</file>

<file path=xl/sharedStrings.xml><?xml version="1.0" encoding="utf-8"?>
<sst xmlns="http://schemas.openxmlformats.org/spreadsheetml/2006/main" count="337" uniqueCount="57">
  <si>
    <t>Max tput</t>
  </si>
  <si>
    <t>bps</t>
  </si>
  <si>
    <t>Qualcomm</t>
  </si>
  <si>
    <t>Huawei</t>
    <phoneticPr fontId="4" type="noConversion"/>
  </si>
  <si>
    <t>Ericsson</t>
    <phoneticPr fontId="4" type="noConversion"/>
  </si>
  <si>
    <t>Intel</t>
    <phoneticPr fontId="4" type="noConversion"/>
  </si>
  <si>
    <t>Samsung</t>
    <phoneticPr fontId="4" type="noConversion"/>
  </si>
  <si>
    <t>SNR [dB]</t>
    <phoneticPr fontId="4" type="noConversion"/>
  </si>
  <si>
    <t xml:space="preserve">Absolute Throughput </t>
    <phoneticPr fontId="4" type="noConversion"/>
  </si>
  <si>
    <t>Case Number</t>
  </si>
  <si>
    <t>CHBW/ SCS</t>
  </si>
  <si>
    <t>MIMO</t>
  </si>
  <si>
    <t>Number of layer</t>
  </si>
  <si>
    <t>Channel Model</t>
  </si>
  <si>
    <t>Samsung</t>
  </si>
  <si>
    <t>Intel</t>
  </si>
  <si>
    <t>Ericsson</t>
  </si>
  <si>
    <t>STD</t>
  </si>
  <si>
    <t>SPAN</t>
  </si>
  <si>
    <t>AVE</t>
  </si>
  <si>
    <t>STD</t>
    <phoneticPr fontId="3"/>
  </si>
  <si>
    <t>SPAN</t>
    <phoneticPr fontId="3"/>
  </si>
  <si>
    <t>AVE</t>
    <phoneticPr fontId="3"/>
  </si>
  <si>
    <t>Quaclomm</t>
  </si>
  <si>
    <t>2Rx</t>
  </si>
  <si>
    <t>4Rx</t>
  </si>
  <si>
    <t>2Tx 2Rx ULA Med</t>
  </si>
  <si>
    <t>Huawei</t>
    <phoneticPr fontId="4" type="noConversion"/>
  </si>
  <si>
    <t>PDSCH type and MCS</t>
  </si>
  <si>
    <t>Number of PDSCH PRBs</t>
  </si>
  <si>
    <t>Receiver</t>
  </si>
  <si>
    <t>Max number of HARQ process</t>
  </si>
  <si>
    <t>1 Layer</t>
  </si>
  <si>
    <t>MMSE-IRC</t>
  </si>
  <si>
    <t>6 (in the middle of CBW)</t>
  </si>
  <si>
    <t>2 Layers</t>
  </si>
  <si>
    <t>R-ML</t>
  </si>
  <si>
    <t>Test point</t>
  </si>
  <si>
    <t>SNR at 70% @ Max TP</t>
  </si>
  <si>
    <t>Company 6</t>
  </si>
  <si>
    <t>Company 7</t>
  </si>
  <si>
    <t>Company 8</t>
  </si>
  <si>
    <t>Company 9</t>
  </si>
  <si>
    <t>Company 10</t>
  </si>
  <si>
    <t>TDD Configuration</t>
  </si>
  <si>
    <t>Type A, QPSK MCS 4</t>
  </si>
  <si>
    <t>Type A, 16QAM MCS 13</t>
  </si>
  <si>
    <t>Type A, 64QAM MCS 19</t>
  </si>
  <si>
    <t>100MHz/120kHz</t>
  </si>
  <si>
    <t>2Tx 2Rx Low</t>
  </si>
  <si>
    <t>TDL-A 30ns, 300Hz</t>
  </si>
  <si>
    <t>TDL-A 30ns, 75Hz</t>
  </si>
  <si>
    <t>4 (MMSE-IRC)</t>
  </si>
  <si>
    <t>4 (R-ML)</t>
  </si>
  <si>
    <t>SNR at 30% @ Max TP</t>
  </si>
  <si>
    <t xml:space="preserve"> </t>
    <phoneticPr fontId="4" type="noConversion"/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</si>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</sst>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_ "/>
    <numFmt numFmtId="166" formatCode="0_);[Red]\(0\)"/>
    <numFmt numFmtId="167" formatCode="0.00_);[Red]\(0.00\)"/>
  </numFmts>
  <fonts count="9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20"/>
      <name val="Arial"/>
      <family val="2"/>
    </font>
    <font>
      <sz val="10"/>
      <color theme="1"/>
      <name val="Arial Unicode MS"/>
      <family val="2"/>
      <charset val="134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7">
    <xf numFmtId="0" fontId="0" fillId="0" borderId="0"/>
    <xf numFmtId="0" fontId="3" fillId="0" borderId="0"/>
    <xf numFmtId="0" fontId="1" fillId="0" borderId="0"/>
    <xf numFmtId="0" fontId="1" fillId="0" borderId="0"/>
    <xf numFmtId="0" fontId="5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9">
    <xf numFmtId="0" fontId="0" fillId="0" borderId="0" xfId="0"/>
    <xf numFmtId="0" fontId="0" fillId="0" borderId="0" xfId="2" applyFont="1" applyAlignment="1">
      <alignment horizontal="center" vertical="center" textRotation="90"/>
    </xf>
    <xf numFmtId="0" fontId="1" fillId="0" borderId="0" xfId="2" applyAlignment="1">
      <alignment horizontal="center" vertical="center" textRotation="90"/>
    </xf>
    <xf numFmtId="0" fontId="0" fillId="0" borderId="0" xfId="0"/>
    <xf numFmtId="1" fontId="0" fillId="0" borderId="0" xfId="0" applyNumberFormat="1"/>
    <xf numFmtId="165" fontId="1" fillId="0" borderId="0" xfId="2" applyNumberFormat="1"/>
    <xf numFmtId="0" fontId="1" fillId="0" borderId="0" xfId="2"/>
    <xf numFmtId="9" fontId="2" fillId="0" borderId="0" xfId="2" applyNumberFormat="1" applyFont="1"/>
    <xf numFmtId="164" fontId="1" fillId="0" borderId="0" xfId="2" applyNumberFormat="1"/>
    <xf numFmtId="0" fontId="2" fillId="0" borderId="0" xfId="2" applyFont="1"/>
    <xf numFmtId="0" fontId="1" fillId="0" borderId="0" xfId="2" applyFill="1"/>
    <xf numFmtId="1" fontId="1" fillId="0" borderId="0" xfId="2" applyNumberFormat="1" applyBorder="1" applyAlignment="1">
      <alignment horizontal="center"/>
    </xf>
    <xf numFmtId="165" fontId="1" fillId="0" borderId="0" xfId="2" applyNumberFormat="1" applyFont="1" applyFill="1" applyBorder="1"/>
    <xf numFmtId="0" fontId="1" fillId="0" borderId="0" xfId="2" applyBorder="1"/>
    <xf numFmtId="0" fontId="1" fillId="0" borderId="0" xfId="2" applyAlignment="1">
      <alignment horizontal="right"/>
    </xf>
    <xf numFmtId="0" fontId="1" fillId="0" borderId="0" xfId="2" applyFont="1" applyAlignment="1">
      <alignment horizontal="right"/>
    </xf>
    <xf numFmtId="9" fontId="1" fillId="0" borderId="0" xfId="2" applyNumberFormat="1" applyFont="1" applyAlignment="1">
      <alignment horizontal="right"/>
    </xf>
    <xf numFmtId="11" fontId="1" fillId="0" borderId="0" xfId="2" applyNumberFormat="1"/>
    <xf numFmtId="2" fontId="1" fillId="2" borderId="0" xfId="2" applyNumberFormat="1" applyFill="1"/>
    <xf numFmtId="0" fontId="0" fillId="2" borderId="0" xfId="0" applyFill="1"/>
    <xf numFmtId="0" fontId="0" fillId="0" borderId="1" xfId="2" applyFont="1" applyFill="1" applyBorder="1" applyAlignment="1">
      <alignment horizontal="center" vertical="center" textRotation="90" wrapText="1"/>
    </xf>
    <xf numFmtId="9" fontId="0" fillId="0" borderId="0" xfId="0" applyNumberFormat="1" applyAlignment="1">
      <alignment horizontal="right"/>
    </xf>
    <xf numFmtId="164" fontId="1" fillId="0" borderId="0" xfId="2" applyNumberFormat="1" applyFont="1" applyBorder="1"/>
    <xf numFmtId="2" fontId="1" fillId="0" borderId="0" xfId="2" applyNumberFormat="1"/>
    <xf numFmtId="0" fontId="0" fillId="0" borderId="0" xfId="2" applyFont="1" applyAlignment="1">
      <alignment horizontal="right"/>
    </xf>
    <xf numFmtId="2" fontId="0" fillId="2" borderId="0" xfId="0" applyNumberFormat="1" applyFill="1"/>
    <xf numFmtId="1" fontId="0" fillId="2" borderId="0" xfId="0" applyNumberFormat="1" applyFill="1"/>
    <xf numFmtId="2" fontId="1" fillId="2" borderId="0" xfId="2" applyNumberFormat="1" applyFont="1" applyFill="1"/>
    <xf numFmtId="1" fontId="1" fillId="2" borderId="0" xfId="2" applyNumberFormat="1" applyFill="1"/>
    <xf numFmtId="166" fontId="7" fillId="2" borderId="0" xfId="0" applyNumberFormat="1" applyFont="1" applyFill="1" applyAlignment="1"/>
    <xf numFmtId="166" fontId="7" fillId="3" borderId="0" xfId="0" applyNumberFormat="1" applyFont="1" applyFill="1" applyAlignment="1"/>
    <xf numFmtId="0" fontId="0" fillId="0" borderId="0" xfId="0" applyBorder="1"/>
    <xf numFmtId="166" fontId="7" fillId="3" borderId="0" xfId="0" applyNumberFormat="1" applyFont="1" applyFill="1" applyAlignment="1">
      <alignment wrapText="1"/>
    </xf>
    <xf numFmtId="0" fontId="0" fillId="0" borderId="0" xfId="0"/>
    <xf numFmtId="0" fontId="1" fillId="0" borderId="0" xfId="2"/>
    <xf numFmtId="9" fontId="0" fillId="0" borderId="0" xfId="0" applyNumberFormat="1" applyAlignment="1">
      <alignment horizontal="right"/>
    </xf>
    <xf numFmtId="2" fontId="0" fillId="2" borderId="0" xfId="0" applyNumberFormat="1" applyFill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textRotation="90" wrapText="1"/>
    </xf>
    <xf numFmtId="0" fontId="0" fillId="0" borderId="1" xfId="0" applyBorder="1" applyAlignment="1">
      <alignment horizontal="center"/>
    </xf>
    <xf numFmtId="0" fontId="2" fillId="0" borderId="0" xfId="0" applyFont="1"/>
    <xf numFmtId="167" fontId="0" fillId="2" borderId="1" xfId="2" applyNumberFormat="1" applyFont="1" applyFill="1" applyBorder="1" applyAlignment="1">
      <alignment horizontal="center" vertical="center" textRotation="90"/>
    </xf>
    <xf numFmtId="167" fontId="0" fillId="2" borderId="1" xfId="2" applyNumberFormat="1" applyFont="1" applyFill="1" applyBorder="1" applyAlignment="1"/>
    <xf numFmtId="2" fontId="0" fillId="2" borderId="1" xfId="2" applyNumberFormat="1" applyFont="1" applyFill="1" applyBorder="1" applyAlignment="1"/>
    <xf numFmtId="2" fontId="0" fillId="0" borderId="1" xfId="0" applyNumberFormat="1" applyBorder="1"/>
    <xf numFmtId="0" fontId="8" fillId="0" borderId="5" xfId="0" applyFont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center" wrapText="1"/>
    </xf>
    <xf numFmtId="0" fontId="0" fillId="0" borderId="0" xfId="2" applyFont="1"/>
    <xf numFmtId="1" fontId="0" fillId="0" borderId="0" xfId="0" applyNumberFormat="1" applyFill="1"/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0" xfId="0" applyAlignment="1">
      <alignment vertical="center"/>
    </xf>
    <xf numFmtId="9" fontId="8" fillId="0" borderId="7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0" fillId="0" borderId="2" xfId="2" applyFont="1" applyFill="1" applyBorder="1" applyAlignment="1">
      <alignment horizontal="center" vertical="center" textRotation="90" wrapText="1"/>
    </xf>
    <xf numFmtId="0" fontId="0" fillId="0" borderId="3" xfId="2" applyFont="1" applyFill="1" applyBorder="1" applyAlignment="1">
      <alignment horizontal="center" vertical="center" textRotation="90" wrapText="1"/>
    </xf>
    <xf numFmtId="0" fontId="0" fillId="0" borderId="1" xfId="2" applyNumberFormat="1" applyFont="1" applyFill="1" applyBorder="1" applyAlignment="1">
      <alignment horizontal="center" vertical="center" textRotation="90" wrapText="1"/>
    </xf>
    <xf numFmtId="0" fontId="0" fillId="0" borderId="1" xfId="0" applyNumberFormat="1" applyBorder="1" applyAlignment="1">
      <alignment horizontal="center" vertical="center" textRotation="90" wrapText="1"/>
    </xf>
    <xf numFmtId="167" fontId="0" fillId="2" borderId="1" xfId="2" applyNumberFormat="1" applyFont="1" applyFill="1" applyBorder="1" applyAlignment="1">
      <alignment horizontal="center"/>
    </xf>
    <xf numFmtId="9" fontId="6" fillId="0" borderId="0" xfId="2" applyNumberFormat="1" applyFont="1" applyAlignment="1">
      <alignment horizontal="center"/>
    </xf>
    <xf numFmtId="9" fontId="2" fillId="0" borderId="0" xfId="2" applyNumberFormat="1" applyFont="1" applyAlignment="1">
      <alignment horizontal="center"/>
    </xf>
    <xf numFmtId="2" fontId="0" fillId="0" borderId="1" xfId="0" applyNumberFormat="1" applyBorder="1" applyAlignment="1">
      <alignment horizontal="center"/>
    </xf>
  </cellXfs>
  <cellStyles count="17">
    <cellStyle name="Normal" xfId="0" builtinId="0"/>
    <cellStyle name="Normal 2" xfId="1"/>
    <cellStyle name="Normal 2 10" xfId="12"/>
    <cellStyle name="Normal 2 11" xfId="13"/>
    <cellStyle name="Normal 2 12" xfId="14"/>
    <cellStyle name="Normal 2 13" xfId="15"/>
    <cellStyle name="Normal 2 14" xfId="16"/>
    <cellStyle name="Normal 2 2" xfId="3"/>
    <cellStyle name="Normal 2 3" xfId="6"/>
    <cellStyle name="Normal 2 4" xfId="5"/>
    <cellStyle name="Normal 2 5" xfId="7"/>
    <cellStyle name="Normal 2 6" xfId="8"/>
    <cellStyle name="Normal 2 7" xfId="9"/>
    <cellStyle name="Normal 2 8" xfId="10"/>
    <cellStyle name="Normal 2 9" xfId="11"/>
    <cellStyle name="Normal_Chan_est_experiments_Cases 46.1 - 46.5" xfId="2"/>
    <cellStyle name="常规 4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73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1'!$B$30:$B$50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30152.6388557807</c:v>
                </c:pt>
                <c:pt idx="4">
                  <c:v>340359.33253873698</c:v>
                </c:pt>
                <c:pt idx="5">
                  <c:v>2008470.6371672601</c:v>
                </c:pt>
                <c:pt idx="6">
                  <c:v>5431615.2711561397</c:v>
                </c:pt>
                <c:pt idx="7">
                  <c:v>9219185.5898639299</c:v>
                </c:pt>
                <c:pt idx="8">
                  <c:v>11937204.149284899</c:v>
                </c:pt>
                <c:pt idx="9">
                  <c:v>14613512.5893921</c:v>
                </c:pt>
                <c:pt idx="10">
                  <c:v>17557114.7819825</c:v>
                </c:pt>
                <c:pt idx="11" formatCode="0_);[Red]\(0\)">
                  <c:v>20871616.799513299</c:v>
                </c:pt>
                <c:pt idx="12" formatCode="0_);[Red]\(0\)">
                  <c:v>24433484.511571299</c:v>
                </c:pt>
                <c:pt idx="13" formatCode="0_);[Red]\(0\)">
                  <c:v>27619296.881207801</c:v>
                </c:pt>
                <c:pt idx="14" formatCode="0_);[Red]\(0\)">
                  <c:v>30107924.656088602</c:v>
                </c:pt>
                <c:pt idx="15" formatCode="0_);[Red]\(0\)">
                  <c:v>31293396.243047301</c:v>
                </c:pt>
                <c:pt idx="16" formatCode="0_);[Red]\(0\)">
                  <c:v>31714066.640594002</c:v>
                </c:pt>
                <c:pt idx="17" formatCode="0_);[Red]\(0\)">
                  <c:v>31897880.6677096</c:v>
                </c:pt>
                <c:pt idx="18" formatCode="0_);[Red]\(0\)">
                  <c:v>31914041.232121602</c:v>
                </c:pt>
                <c:pt idx="19" formatCode="0_);[Red]\(0\)">
                  <c:v>31942000</c:v>
                </c:pt>
                <c:pt idx="20" formatCode="0_);[Red]\(0\)">
                  <c:v>31942000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5A30-4BD9-BA7C-78D42B6F8E70}"/>
            </c:ext>
          </c:extLst>
        </c:ser>
        <c:ser>
          <c:idx val="2"/>
          <c:order val="1"/>
          <c:tx>
            <c:strRef>
              <c:f>'case 1'!$C$28:$C$29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1'!$C$30:$C$50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5A30-4BD9-BA7C-78D42B6F8E70}"/>
            </c:ext>
          </c:extLst>
        </c:ser>
        <c:ser>
          <c:idx val="4"/>
          <c:order val="2"/>
          <c:tx>
            <c:strRef>
              <c:f>'case 1'!$D$28:$D$29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1'!$D$30:$D$50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5A30-4BD9-BA7C-78D42B6F8E70}"/>
            </c:ext>
          </c:extLst>
        </c:ser>
        <c:ser>
          <c:idx val="5"/>
          <c:order val="3"/>
          <c:tx>
            <c:strRef>
              <c:f>'case 1'!$E$28:$E$29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1'!$E$30:$E$50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5A30-4BD9-BA7C-78D42B6F8E70}"/>
            </c:ext>
          </c:extLst>
        </c:ser>
        <c:ser>
          <c:idx val="7"/>
          <c:order val="4"/>
          <c:tx>
            <c:strRef>
              <c:f>'case 1'!$F$28:$F$29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1'!$F$30:$F$50</c:f>
              <c:numCache>
                <c:formatCode>0.00</c:formatCode>
                <c:ptCount val="21"/>
                <c:pt idx="0">
                  <c:v>603.99999999999693</c:v>
                </c:pt>
                <c:pt idx="1">
                  <c:v>1983.1899691333663</c:v>
                </c:pt>
                <c:pt idx="2">
                  <c:v>6085.3333333333021</c:v>
                </c:pt>
                <c:pt idx="3">
                  <c:v>243074.48515180455</c:v>
                </c:pt>
                <c:pt idx="4">
                  <c:v>848697.33333332883</c:v>
                </c:pt>
                <c:pt idx="5">
                  <c:v>3419206.754460339</c:v>
                </c:pt>
                <c:pt idx="6">
                  <c:v>7113234.6666666334</c:v>
                </c:pt>
                <c:pt idx="7">
                  <c:v>10014406.206152936</c:v>
                </c:pt>
                <c:pt idx="8">
                  <c:v>12832507.999999935</c:v>
                </c:pt>
                <c:pt idx="9">
                  <c:v>15566888.508061035</c:v>
                </c:pt>
                <c:pt idx="10">
                  <c:v>18409470.666666575</c:v>
                </c:pt>
                <c:pt idx="11">
                  <c:v>21768293.441230588</c:v>
                </c:pt>
                <c:pt idx="12">
                  <c:v>25092319.999999877</c:v>
                </c:pt>
                <c:pt idx="13">
                  <c:v>28229482.53417971</c:v>
                </c:pt>
                <c:pt idx="14">
                  <c:v>30439462.666666538</c:v>
                </c:pt>
                <c:pt idx="15">
                  <c:v>31402201.654414624</c:v>
                </c:pt>
                <c:pt idx="16">
                  <c:v>31849907.999999799</c:v>
                </c:pt>
                <c:pt idx="17">
                  <c:v>31916966.167567983</c:v>
                </c:pt>
                <c:pt idx="18">
                  <c:v>31941482.666666448</c:v>
                </c:pt>
                <c:pt idx="19">
                  <c:v>31942168.392144207</c:v>
                </c:pt>
                <c:pt idx="20">
                  <c:v>31942399.999999784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5A30-4BD9-BA7C-78D42B6F8E70}"/>
            </c:ext>
          </c:extLst>
        </c:ser>
        <c:ser>
          <c:idx val="8"/>
          <c:order val="5"/>
          <c:tx>
            <c:strRef>
              <c:f>'case 1'!$G$28:$G$29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1'!$G$30:$G$50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5A30-4BD9-BA7C-78D42B6F8E70}"/>
            </c:ext>
          </c:extLst>
        </c:ser>
        <c:ser>
          <c:idx val="10"/>
          <c:order val="6"/>
          <c:tx>
            <c:strRef>
              <c:f>'case 1'!$H$28:$H$29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1'!$H$30:$H$50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5A30-4BD9-BA7C-78D42B6F8E70}"/>
            </c:ext>
          </c:extLst>
        </c:ser>
        <c:ser>
          <c:idx val="11"/>
          <c:order val="7"/>
          <c:tx>
            <c:strRef>
              <c:f>'case 1'!$I$28:$I$29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1'!$I$30:$I$50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5A30-4BD9-BA7C-78D42B6F8E70}"/>
            </c:ext>
          </c:extLst>
        </c:ser>
        <c:ser>
          <c:idx val="13"/>
          <c:order val="8"/>
          <c:tx>
            <c:strRef>
              <c:f>'case 1'!$J$28:$J$29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1'!$J$30:$J$50</c:f>
              <c:numCache>
                <c:formatCode>General</c:formatCode>
                <c:ptCount val="21"/>
                <c:pt idx="0" formatCode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112080</c:v>
                </c:pt>
                <c:pt idx="4">
                  <c:v>1199853</c:v>
                </c:pt>
                <c:pt idx="5">
                  <c:v>4040786</c:v>
                </c:pt>
                <c:pt idx="6">
                  <c:v>7358093</c:v>
                </c:pt>
                <c:pt idx="7">
                  <c:v>10681666</c:v>
                </c:pt>
                <c:pt idx="8">
                  <c:v>13323733</c:v>
                </c:pt>
                <c:pt idx="9">
                  <c:v>15788600</c:v>
                </c:pt>
                <c:pt idx="10">
                  <c:v>18608093</c:v>
                </c:pt>
                <c:pt idx="11">
                  <c:v>21878173</c:v>
                </c:pt>
                <c:pt idx="12">
                  <c:v>25085626</c:v>
                </c:pt>
                <c:pt idx="13">
                  <c:v>27910253</c:v>
                </c:pt>
                <c:pt idx="14">
                  <c:v>30186746</c:v>
                </c:pt>
                <c:pt idx="15">
                  <c:v>31255306</c:v>
                </c:pt>
                <c:pt idx="16">
                  <c:v>31832546</c:v>
                </c:pt>
                <c:pt idx="17">
                  <c:v>31905706</c:v>
                </c:pt>
                <c:pt idx="18">
                  <c:v>31942400</c:v>
                </c:pt>
                <c:pt idx="19">
                  <c:v>31942400</c:v>
                </c:pt>
                <c:pt idx="20">
                  <c:v>31942400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5A30-4BD9-BA7C-78D42B6F8E70}"/>
            </c:ext>
          </c:extLst>
        </c:ser>
        <c:ser>
          <c:idx val="14"/>
          <c:order val="9"/>
          <c:tx>
            <c:strRef>
              <c:f>'case 1'!$K$28:$K$29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1'!$K$30:$K$50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5A30-4BD9-BA7C-78D42B6F8E70}"/>
            </c:ext>
          </c:extLst>
        </c:ser>
        <c:ser>
          <c:idx val="0"/>
          <c:order val="10"/>
          <c:tx>
            <c:strRef>
              <c:f>'case 1'!$L$28:$L$29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1'!$L$30:$L$50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5A30-4BD9-BA7C-78D42B6F8E70}"/>
            </c:ext>
          </c:extLst>
        </c:ser>
        <c:ser>
          <c:idx val="3"/>
          <c:order val="11"/>
          <c:tx>
            <c:strRef>
              <c:f>'case 1'!$M$28:$M$29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1'!$M$30:$M$50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5A30-4BD9-BA7C-78D42B6F8E70}"/>
            </c:ext>
          </c:extLst>
        </c:ser>
        <c:ser>
          <c:idx val="6"/>
          <c:order val="12"/>
          <c:tx>
            <c:strRef>
              <c:f>'case 1'!$N$28:$N$29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1'!$N$30:$N$50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5A30-4BD9-BA7C-78D42B6F8E70}"/>
            </c:ext>
          </c:extLst>
        </c:ser>
        <c:ser>
          <c:idx val="9"/>
          <c:order val="13"/>
          <c:tx>
            <c:strRef>
              <c:f>'case 1'!$O$28:$O$29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1'!$O$30:$O$50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5A30-4BD9-BA7C-78D42B6F8E70}"/>
            </c:ext>
          </c:extLst>
        </c:ser>
        <c:ser>
          <c:idx val="12"/>
          <c:order val="14"/>
          <c:tx>
            <c:strRef>
              <c:f>'case 1'!$P$28:$P$29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1'!$P$30:$P$50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5A30-4BD9-BA7C-78D42B6F8E70}"/>
            </c:ext>
          </c:extLst>
        </c:ser>
        <c:ser>
          <c:idx val="15"/>
          <c:order val="15"/>
          <c:tx>
            <c:strRef>
              <c:f>'case 1'!$Q$28:$Q$29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1'!$Q$30:$Q$50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5A30-4BD9-BA7C-78D42B6F8E70}"/>
            </c:ext>
          </c:extLst>
        </c:ser>
        <c:ser>
          <c:idx val="16"/>
          <c:order val="16"/>
          <c:tx>
            <c:strRef>
              <c:f>'case 1'!$R$28:$R$29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1'!$R$30:$R$50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5A30-4BD9-BA7C-78D42B6F8E70}"/>
            </c:ext>
          </c:extLst>
        </c:ser>
        <c:ser>
          <c:idx val="17"/>
          <c:order val="17"/>
          <c:tx>
            <c:strRef>
              <c:f>'case 1'!$S$28:$S$29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1'!$S$30:$S$50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5A30-4BD9-BA7C-78D42B6F8E70}"/>
            </c:ext>
          </c:extLst>
        </c:ser>
        <c:ser>
          <c:idx val="18"/>
          <c:order val="18"/>
          <c:tx>
            <c:strRef>
              <c:f>'case 1'!$T$28:$T$29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1'!$T$30:$T$50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5A30-4BD9-BA7C-78D42B6F8E70}"/>
            </c:ext>
          </c:extLst>
        </c:ser>
        <c:ser>
          <c:idx val="19"/>
          <c:order val="19"/>
          <c:tx>
            <c:strRef>
              <c:f>'case 1'!$U$28:$U$29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1'!$U$30:$U$50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5A30-4BD9-BA7C-78D42B6F8E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4982632"/>
        <c:axId val="244981848"/>
      </c:scatterChart>
      <c:valAx>
        <c:axId val="24498263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44981848"/>
        <c:crosses val="autoZero"/>
        <c:crossBetween val="midCat"/>
        <c:majorUnit val="1"/>
      </c:valAx>
      <c:valAx>
        <c:axId val="24498184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4498263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83"/>
          <c:h val="0.68768423464587281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711" l="0.70000000000000062" r="0.70000000000000062" t="0.750000000000007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73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2'!$B$28:$B$29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'case 2'!$B$30:$B$50</c:f>
              <c:numCache>
                <c:formatCode>0.00</c:formatCode>
                <c:ptCount val="21"/>
                <c:pt idx="0">
                  <c:v>0</c:v>
                </c:pt>
                <c:pt idx="1">
                  <c:v>3611.2277306472502</c:v>
                </c:pt>
                <c:pt idx="2">
                  <c:v>27140.693732384902</c:v>
                </c:pt>
                <c:pt idx="3">
                  <c:v>61955.219447760501</c:v>
                </c:pt>
                <c:pt idx="4">
                  <c:v>197094.6144283</c:v>
                </c:pt>
                <c:pt idx="5">
                  <c:v>506842.29732497898</c:v>
                </c:pt>
                <c:pt idx="6">
                  <c:v>993992.475753873</c:v>
                </c:pt>
                <c:pt idx="7">
                  <c:v>1563376.69970121</c:v>
                </c:pt>
                <c:pt idx="8">
                  <c:v>2091579.7236683201</c:v>
                </c:pt>
                <c:pt idx="9">
                  <c:v>2556722.5042205602</c:v>
                </c:pt>
                <c:pt idx="10">
                  <c:v>3021894.6789198201</c:v>
                </c:pt>
                <c:pt idx="11" formatCode="0_);[Red]\(0\)">
                  <c:v>3577992.7484124401</c:v>
                </c:pt>
                <c:pt idx="12" formatCode="0_);[Red]\(0\)">
                  <c:v>4146034.6396456901</c:v>
                </c:pt>
                <c:pt idx="13" formatCode="0_);[Red]\(0\)">
                  <c:v>4698017.5285549797</c:v>
                </c:pt>
                <c:pt idx="14" formatCode="0_);[Red]\(0\)">
                  <c:v>5160416.8553850101</c:v>
                </c:pt>
                <c:pt idx="15" formatCode="0_);[Red]\(0\)">
                  <c:v>5412246.3109861603</c:v>
                </c:pt>
                <c:pt idx="16" formatCode="0_);[Red]\(0\)">
                  <c:v>5493952.2416630797</c:v>
                </c:pt>
                <c:pt idx="17" formatCode="0_);[Red]\(0\)">
                  <c:v>5520269.80129831</c:v>
                </c:pt>
                <c:pt idx="18" formatCode="0_);[Red]\(0\)">
                  <c:v>5535084.45139826</c:v>
                </c:pt>
                <c:pt idx="19" formatCode="0_);[Red]\(0\)">
                  <c:v>5548400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798E-49BB-95B5-22AFC0FE5FC0}"/>
            </c:ext>
          </c:extLst>
        </c:ser>
        <c:ser>
          <c:idx val="2"/>
          <c:order val="1"/>
          <c:tx>
            <c:strRef>
              <c:f>'case 2'!$C$28:$C$29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'case 2'!$C$30:$C$50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798E-49BB-95B5-22AFC0FE5FC0}"/>
            </c:ext>
          </c:extLst>
        </c:ser>
        <c:ser>
          <c:idx val="4"/>
          <c:order val="2"/>
          <c:tx>
            <c:strRef>
              <c:f>'case 2'!$D$28:$D$29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'case 2'!$D$30:$D$50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798E-49BB-95B5-22AFC0FE5FC0}"/>
            </c:ext>
          </c:extLst>
        </c:ser>
        <c:ser>
          <c:idx val="5"/>
          <c:order val="3"/>
          <c:tx>
            <c:strRef>
              <c:f>'case 2'!$E$28:$E$29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'case 2'!$E$30:$E$50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798E-49BB-95B5-22AFC0FE5FC0}"/>
            </c:ext>
          </c:extLst>
        </c:ser>
        <c:ser>
          <c:idx val="7"/>
          <c:order val="4"/>
          <c:tx>
            <c:strRef>
              <c:f>'case 2'!$F$28:$F$29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'case 2'!$F$30:$F$50</c:f>
              <c:numCache>
                <c:formatCode>0.00</c:formatCode>
                <c:ptCount val="21"/>
                <c:pt idx="4">
                  <c:v>476711.9999999975</c:v>
                </c:pt>
                <c:pt idx="5">
                  <c:v>945137.09108607995</c:v>
                </c:pt>
                <c:pt idx="6">
                  <c:v>1409443.999999993</c:v>
                </c:pt>
                <c:pt idx="7">
                  <c:v>1867730.5463724267</c:v>
                </c:pt>
                <c:pt idx="8">
                  <c:v>2325775.9999999888</c:v>
                </c:pt>
                <c:pt idx="9">
                  <c:v>2786132.794365379</c:v>
                </c:pt>
                <c:pt idx="10">
                  <c:v>3256546.6666666507</c:v>
                </c:pt>
                <c:pt idx="11">
                  <c:v>3766557.1647543823</c:v>
                </c:pt>
                <c:pt idx="12">
                  <c:v>4255641.3333333097</c:v>
                </c:pt>
                <c:pt idx="13">
                  <c:v>4698285.6257664077</c:v>
                </c:pt>
                <c:pt idx="14">
                  <c:v>5041943.9999999758</c:v>
                </c:pt>
                <c:pt idx="15">
                  <c:v>5254242.0646865731</c:v>
                </c:pt>
                <c:pt idx="16">
                  <c:v>5391615.9999999776</c:v>
                </c:pt>
                <c:pt idx="17">
                  <c:v>5471755.456807496</c:v>
                </c:pt>
                <c:pt idx="18">
                  <c:v>5516811.9999999776</c:v>
                </c:pt>
                <c:pt idx="19">
                  <c:v>5534650.9989115298</c:v>
                </c:pt>
                <c:pt idx="20">
                  <c:v>5543535.9999999814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798E-49BB-95B5-22AFC0FE5FC0}"/>
            </c:ext>
          </c:extLst>
        </c:ser>
        <c:ser>
          <c:idx val="8"/>
          <c:order val="5"/>
          <c:tx>
            <c:strRef>
              <c:f>'case 2'!$G$28:$G$29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'case 2'!$G$30:$G$50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798E-49BB-95B5-22AFC0FE5FC0}"/>
            </c:ext>
          </c:extLst>
        </c:ser>
        <c:ser>
          <c:idx val="10"/>
          <c:order val="6"/>
          <c:tx>
            <c:strRef>
              <c:f>'case 2'!$H$28:$H$29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'case 2'!$H$30:$H$50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798E-49BB-95B5-22AFC0FE5FC0}"/>
            </c:ext>
          </c:extLst>
        </c:ser>
        <c:ser>
          <c:idx val="11"/>
          <c:order val="7"/>
          <c:tx>
            <c:strRef>
              <c:f>'case 2'!$I$28:$I$29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'case 2'!$I$30:$I$50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798E-49BB-95B5-22AFC0FE5FC0}"/>
            </c:ext>
          </c:extLst>
        </c:ser>
        <c:ser>
          <c:idx val="13"/>
          <c:order val="8"/>
          <c:tx>
            <c:strRef>
              <c:f>'case 2'!$J$28:$J$29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2'!$A$30:$A$51</c:f>
              <c:numCache>
                <c:formatCode>General</c:formatCode>
                <c:ptCount val="22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</c:numCache>
            </c:numRef>
          </c:xVal>
          <c:yVal>
            <c:numRef>
              <c:f>'case 2'!$J$30:$J$51</c:f>
              <c:numCache>
                <c:formatCode>General</c:formatCode>
                <c:ptCount val="22"/>
                <c:pt idx="1">
                  <c:v>1226</c:v>
                </c:pt>
                <c:pt idx="2">
                  <c:v>22573</c:v>
                </c:pt>
                <c:pt idx="3">
                  <c:v>138666</c:v>
                </c:pt>
                <c:pt idx="4">
                  <c:v>518986</c:v>
                </c:pt>
                <c:pt idx="5">
                  <c:v>989080</c:v>
                </c:pt>
                <c:pt idx="6">
                  <c:v>1556506</c:v>
                </c:pt>
                <c:pt idx="7">
                  <c:v>2002253</c:v>
                </c:pt>
                <c:pt idx="8">
                  <c:v>2346506</c:v>
                </c:pt>
                <c:pt idx="9">
                  <c:v>2756080</c:v>
                </c:pt>
                <c:pt idx="10">
                  <c:v>3128920</c:v>
                </c:pt>
                <c:pt idx="11">
                  <c:v>3562880</c:v>
                </c:pt>
                <c:pt idx="12">
                  <c:v>4124173</c:v>
                </c:pt>
                <c:pt idx="13">
                  <c:v>4624920</c:v>
                </c:pt>
                <c:pt idx="14">
                  <c:v>4927733</c:v>
                </c:pt>
                <c:pt idx="15">
                  <c:v>5278026</c:v>
                </c:pt>
                <c:pt idx="16">
                  <c:v>5448706</c:v>
                </c:pt>
                <c:pt idx="17">
                  <c:v>5502480</c:v>
                </c:pt>
                <c:pt idx="18">
                  <c:v>5532680</c:v>
                </c:pt>
                <c:pt idx="19">
                  <c:v>5539560</c:v>
                </c:pt>
                <c:pt idx="20">
                  <c:v>5543733</c:v>
                </c:pt>
                <c:pt idx="21">
                  <c:v>5548400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798E-49BB-95B5-22AFC0FE5FC0}"/>
            </c:ext>
          </c:extLst>
        </c:ser>
        <c:ser>
          <c:idx val="14"/>
          <c:order val="9"/>
          <c:tx>
            <c:strRef>
              <c:f>'case 2'!$K$28:$K$29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'case 2'!$K$30:$K$50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798E-49BB-95B5-22AFC0FE5FC0}"/>
            </c:ext>
          </c:extLst>
        </c:ser>
        <c:ser>
          <c:idx val="0"/>
          <c:order val="10"/>
          <c:tx>
            <c:strRef>
              <c:f>'case 2'!$L$28:$L$29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'case 2'!$L$30:$L$50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798E-49BB-95B5-22AFC0FE5FC0}"/>
            </c:ext>
          </c:extLst>
        </c:ser>
        <c:ser>
          <c:idx val="3"/>
          <c:order val="11"/>
          <c:tx>
            <c:strRef>
              <c:f>'case 2'!$M$28:$M$29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'case 2'!$M$30:$M$50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798E-49BB-95B5-22AFC0FE5FC0}"/>
            </c:ext>
          </c:extLst>
        </c:ser>
        <c:ser>
          <c:idx val="6"/>
          <c:order val="12"/>
          <c:tx>
            <c:strRef>
              <c:f>'case 2'!$N$28:$N$29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'case 2'!$N$30:$N$50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798E-49BB-95B5-22AFC0FE5FC0}"/>
            </c:ext>
          </c:extLst>
        </c:ser>
        <c:ser>
          <c:idx val="9"/>
          <c:order val="13"/>
          <c:tx>
            <c:strRef>
              <c:f>'case 2'!$O$28:$O$29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'case 2'!$O$30:$O$50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798E-49BB-95B5-22AFC0FE5FC0}"/>
            </c:ext>
          </c:extLst>
        </c:ser>
        <c:ser>
          <c:idx val="12"/>
          <c:order val="14"/>
          <c:tx>
            <c:strRef>
              <c:f>'case 2'!$P$28:$P$29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'case 2'!$P$30:$P$50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798E-49BB-95B5-22AFC0FE5FC0}"/>
            </c:ext>
          </c:extLst>
        </c:ser>
        <c:ser>
          <c:idx val="15"/>
          <c:order val="15"/>
          <c:tx>
            <c:strRef>
              <c:f>'case 2'!$Q$28:$Q$29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'case 2'!$Q$30:$Q$50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798E-49BB-95B5-22AFC0FE5FC0}"/>
            </c:ext>
          </c:extLst>
        </c:ser>
        <c:ser>
          <c:idx val="16"/>
          <c:order val="16"/>
          <c:tx>
            <c:strRef>
              <c:f>'case 2'!$R$28:$R$29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'case 2'!$R$30:$R$50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798E-49BB-95B5-22AFC0FE5FC0}"/>
            </c:ext>
          </c:extLst>
        </c:ser>
        <c:ser>
          <c:idx val="17"/>
          <c:order val="17"/>
          <c:tx>
            <c:strRef>
              <c:f>'case 2'!$S$28:$S$29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'case 2'!$S$30:$S$50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798E-49BB-95B5-22AFC0FE5FC0}"/>
            </c:ext>
          </c:extLst>
        </c:ser>
        <c:ser>
          <c:idx val="18"/>
          <c:order val="18"/>
          <c:tx>
            <c:strRef>
              <c:f>'case 2'!$T$28:$T$29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'case 2'!$T$30:$T$50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798E-49BB-95B5-22AFC0FE5FC0}"/>
            </c:ext>
          </c:extLst>
        </c:ser>
        <c:ser>
          <c:idx val="19"/>
          <c:order val="19"/>
          <c:tx>
            <c:strRef>
              <c:f>'case 2'!$U$28:$U$29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'case 2'!$U$30:$U$50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798E-49BB-95B5-22AFC0FE5F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4983416"/>
        <c:axId val="244650152"/>
      </c:scatterChart>
      <c:valAx>
        <c:axId val="24498341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44650152"/>
        <c:crosses val="autoZero"/>
        <c:crossBetween val="midCat"/>
        <c:majorUnit val="1"/>
      </c:valAx>
      <c:valAx>
        <c:axId val="24465015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4498341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83"/>
          <c:h val="0.68768423464587281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711" l="0.70000000000000062" r="0.70000000000000062" t="0.7500000000000071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73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3'!$B$28:$B$29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3'!$A$30:$A$47</c:f>
              <c:numCache>
                <c:formatCode>General</c:formatCode>
                <c:ptCount val="18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</c:numCache>
            </c:numRef>
          </c:xVal>
          <c:yVal>
            <c:numRef>
              <c:f>'case 3'!$B$30:$B$47</c:f>
              <c:numCache>
                <c:formatCode>0.00</c:formatCode>
                <c:ptCount val="18"/>
                <c:pt idx="1">
                  <c:v>28599.002672389201</c:v>
                </c:pt>
                <c:pt idx="2">
                  <c:v>792893.34756612603</c:v>
                </c:pt>
                <c:pt idx="3">
                  <c:v>7221148.7835254502</c:v>
                </c:pt>
                <c:pt idx="4">
                  <c:v>26499343.8672271</c:v>
                </c:pt>
                <c:pt idx="5">
                  <c:v>51832860.560504802</c:v>
                </c:pt>
                <c:pt idx="6">
                  <c:v>67965572.829594299</c:v>
                </c:pt>
                <c:pt idx="7">
                  <c:v>79240754.493389904</c:v>
                </c:pt>
                <c:pt idx="8">
                  <c:v>91160368.220343202</c:v>
                </c:pt>
                <c:pt idx="9">
                  <c:v>99506259.155206904</c:v>
                </c:pt>
                <c:pt idx="10">
                  <c:v>105161398.367901</c:v>
                </c:pt>
                <c:pt idx="11">
                  <c:v>112595170.074911</c:v>
                </c:pt>
                <c:pt idx="12" formatCode="0_);[Red]\(0\)">
                  <c:v>124409096.943507</c:v>
                </c:pt>
                <c:pt idx="13" formatCode="0_);[Red]\(0\)">
                  <c:v>141639227.44445699</c:v>
                </c:pt>
                <c:pt idx="14" formatCode="0_);[Red]\(0\)">
                  <c:v>161629510.04360801</c:v>
                </c:pt>
                <c:pt idx="15" formatCode="0_);[Red]\(0\)">
                  <c:v>178281634.555603</c:v>
                </c:pt>
                <c:pt idx="16" formatCode="0_);[Red]\(0\)">
                  <c:v>192623717.97966301</c:v>
                </c:pt>
                <c:pt idx="17" formatCode="0_);[Red]\(0\)">
                  <c:v>198785479.93739399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648D-4807-86F0-BDBF8D370412}"/>
            </c:ext>
          </c:extLst>
        </c:ser>
        <c:ser>
          <c:idx val="2"/>
          <c:order val="1"/>
          <c:tx>
            <c:strRef>
              <c:f>'case 3'!$C$28:$C$29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3'!$A$30:$A$47</c:f>
              <c:numCache>
                <c:formatCode>General</c:formatCode>
                <c:ptCount val="18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</c:numCache>
            </c:numRef>
          </c:xVal>
          <c:yVal>
            <c:numRef>
              <c:f>'case 3'!$C$30:$C$47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648D-4807-86F0-BDBF8D370412}"/>
            </c:ext>
          </c:extLst>
        </c:ser>
        <c:ser>
          <c:idx val="4"/>
          <c:order val="2"/>
          <c:tx>
            <c:strRef>
              <c:f>'case 3'!$D$28:$D$29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3'!$A$30:$A$47</c:f>
              <c:numCache>
                <c:formatCode>General</c:formatCode>
                <c:ptCount val="18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</c:numCache>
            </c:numRef>
          </c:xVal>
          <c:yVal>
            <c:numRef>
              <c:f>'case 3'!$D$30:$D$47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648D-4807-86F0-BDBF8D370412}"/>
            </c:ext>
          </c:extLst>
        </c:ser>
        <c:ser>
          <c:idx val="5"/>
          <c:order val="3"/>
          <c:tx>
            <c:strRef>
              <c:f>'case 3'!$E$28:$E$29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3'!$A$30:$A$47</c:f>
              <c:numCache>
                <c:formatCode>General</c:formatCode>
                <c:ptCount val="18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</c:numCache>
            </c:numRef>
          </c:xVal>
          <c:yVal>
            <c:numRef>
              <c:f>'case 3'!$E$30:$E$47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648D-4807-86F0-BDBF8D370412}"/>
            </c:ext>
          </c:extLst>
        </c:ser>
        <c:ser>
          <c:idx val="7"/>
          <c:order val="4"/>
          <c:tx>
            <c:strRef>
              <c:f>'case 3'!$F$28:$F$29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3'!$A$30:$A$47</c:f>
              <c:numCache>
                <c:formatCode>General</c:formatCode>
                <c:ptCount val="18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</c:numCache>
            </c:numRef>
          </c:xVal>
          <c:yVal>
            <c:numRef>
              <c:f>'case 3'!$F$30:$F$47</c:f>
              <c:numCache>
                <c:formatCode>0.00</c:formatCode>
                <c:ptCount val="18"/>
                <c:pt idx="0">
                  <c:v>1176639.657822805</c:v>
                </c:pt>
                <c:pt idx="1">
                  <c:v>4312194.6666666446</c:v>
                </c:pt>
                <c:pt idx="2">
                  <c:v>23359598.876671389</c:v>
                </c:pt>
                <c:pt idx="3">
                  <c:v>47151931.999999762</c:v>
                </c:pt>
                <c:pt idx="4">
                  <c:v>57766295.278493367</c:v>
                </c:pt>
                <c:pt idx="5">
                  <c:v>66667455.999999702</c:v>
                </c:pt>
                <c:pt idx="6">
                  <c:v>77320585.013524845</c:v>
                </c:pt>
                <c:pt idx="7">
                  <c:v>87098026.666666225</c:v>
                </c:pt>
                <c:pt idx="8">
                  <c:v>94437005.337391675</c:v>
                </c:pt>
                <c:pt idx="9">
                  <c:v>100879387.99999951</c:v>
                </c:pt>
                <c:pt idx="10">
                  <c:v>106289492.59287605</c:v>
                </c:pt>
                <c:pt idx="11">
                  <c:v>112957129.33333282</c:v>
                </c:pt>
                <c:pt idx="12">
                  <c:v>127840497.43960078</c:v>
                </c:pt>
                <c:pt idx="13">
                  <c:v>147544034.666666</c:v>
                </c:pt>
                <c:pt idx="14">
                  <c:v>169902511.68925387</c:v>
                </c:pt>
                <c:pt idx="15">
                  <c:v>187747377.33333239</c:v>
                </c:pt>
                <c:pt idx="16">
                  <c:v>196157447.18030411</c:v>
                </c:pt>
                <c:pt idx="17">
                  <c:v>200298301.33333236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648D-4807-86F0-BDBF8D370412}"/>
            </c:ext>
          </c:extLst>
        </c:ser>
        <c:ser>
          <c:idx val="8"/>
          <c:order val="5"/>
          <c:tx>
            <c:strRef>
              <c:f>'case 3'!$G$28:$G$29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3'!$A$30:$A$47</c:f>
              <c:numCache>
                <c:formatCode>General</c:formatCode>
                <c:ptCount val="18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</c:numCache>
            </c:numRef>
          </c:xVal>
          <c:yVal>
            <c:numRef>
              <c:f>'case 3'!$G$30:$G$47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648D-4807-86F0-BDBF8D370412}"/>
            </c:ext>
          </c:extLst>
        </c:ser>
        <c:ser>
          <c:idx val="10"/>
          <c:order val="6"/>
          <c:tx>
            <c:strRef>
              <c:f>'case 3'!$H$28:$H$29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3'!$A$30:$A$47</c:f>
              <c:numCache>
                <c:formatCode>General</c:formatCode>
                <c:ptCount val="18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</c:numCache>
            </c:numRef>
          </c:xVal>
          <c:yVal>
            <c:numRef>
              <c:f>'case 3'!$H$30:$H$47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648D-4807-86F0-BDBF8D370412}"/>
            </c:ext>
          </c:extLst>
        </c:ser>
        <c:ser>
          <c:idx val="11"/>
          <c:order val="7"/>
          <c:tx>
            <c:strRef>
              <c:f>'case 3'!$I$28:$I$29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3'!$A$30:$A$47</c:f>
              <c:numCache>
                <c:formatCode>General</c:formatCode>
                <c:ptCount val="18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</c:numCache>
            </c:numRef>
          </c:xVal>
          <c:yVal>
            <c:numRef>
              <c:f>'case 3'!$I$30:$I$47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648D-4807-86F0-BDBF8D370412}"/>
            </c:ext>
          </c:extLst>
        </c:ser>
        <c:ser>
          <c:idx val="13"/>
          <c:order val="8"/>
          <c:tx>
            <c:strRef>
              <c:f>'case 3'!$J$28:$J$29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3'!$A$30:$A$47</c:f>
              <c:numCache>
                <c:formatCode>General</c:formatCode>
                <c:ptCount val="18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</c:numCache>
            </c:numRef>
          </c:xVal>
          <c:yVal>
            <c:numRef>
              <c:f>'case 3'!$J$30:$J$47</c:f>
              <c:numCache>
                <c:formatCode>General</c:formatCode>
                <c:ptCount val="18"/>
                <c:pt idx="0">
                  <c:v>262920</c:v>
                </c:pt>
                <c:pt idx="1">
                  <c:v>3724733</c:v>
                </c:pt>
                <c:pt idx="2">
                  <c:v>18007400</c:v>
                </c:pt>
                <c:pt idx="3">
                  <c:v>43854466</c:v>
                </c:pt>
                <c:pt idx="4">
                  <c:v>58655320</c:v>
                </c:pt>
                <c:pt idx="5">
                  <c:v>67353026</c:v>
                </c:pt>
                <c:pt idx="6">
                  <c:v>76405866</c:v>
                </c:pt>
                <c:pt idx="7">
                  <c:v>86769480</c:v>
                </c:pt>
                <c:pt idx="8">
                  <c:v>97849653</c:v>
                </c:pt>
                <c:pt idx="9">
                  <c:v>103738013</c:v>
                </c:pt>
                <c:pt idx="10">
                  <c:v>110213840</c:v>
                </c:pt>
                <c:pt idx="11">
                  <c:v>122574653</c:v>
                </c:pt>
                <c:pt idx="12">
                  <c:v>137365840</c:v>
                </c:pt>
                <c:pt idx="13">
                  <c:v>157976786</c:v>
                </c:pt>
                <c:pt idx="14">
                  <c:v>177287080</c:v>
                </c:pt>
                <c:pt idx="15">
                  <c:v>190548200</c:v>
                </c:pt>
                <c:pt idx="16">
                  <c:v>198443426</c:v>
                </c:pt>
                <c:pt idx="17">
                  <c:v>200737280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648D-4807-86F0-BDBF8D370412}"/>
            </c:ext>
          </c:extLst>
        </c:ser>
        <c:ser>
          <c:idx val="14"/>
          <c:order val="9"/>
          <c:tx>
            <c:strRef>
              <c:f>'case 3'!$K$28:$K$29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3'!$A$30:$A$47</c:f>
              <c:numCache>
                <c:formatCode>General</c:formatCode>
                <c:ptCount val="18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</c:numCache>
            </c:numRef>
          </c:xVal>
          <c:yVal>
            <c:numRef>
              <c:f>'case 3'!$K$30:$K$47</c:f>
              <c:numCache>
                <c:formatCode>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648D-4807-86F0-BDBF8D370412}"/>
            </c:ext>
          </c:extLst>
        </c:ser>
        <c:ser>
          <c:idx val="0"/>
          <c:order val="10"/>
          <c:tx>
            <c:strRef>
              <c:f>'case 3'!$L$28:$L$29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3'!$A$30:$A$47</c:f>
              <c:numCache>
                <c:formatCode>General</c:formatCode>
                <c:ptCount val="18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</c:numCache>
            </c:numRef>
          </c:xVal>
          <c:yVal>
            <c:numRef>
              <c:f>'case 3'!$L$30:$L$47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648D-4807-86F0-BDBF8D370412}"/>
            </c:ext>
          </c:extLst>
        </c:ser>
        <c:ser>
          <c:idx val="3"/>
          <c:order val="11"/>
          <c:tx>
            <c:strRef>
              <c:f>'case 3'!$M$28:$M$29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3'!$A$30:$A$47</c:f>
              <c:numCache>
                <c:formatCode>General</c:formatCode>
                <c:ptCount val="18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</c:numCache>
            </c:numRef>
          </c:xVal>
          <c:yVal>
            <c:numRef>
              <c:f>'case 3'!$M$30:$M$47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648D-4807-86F0-BDBF8D370412}"/>
            </c:ext>
          </c:extLst>
        </c:ser>
        <c:ser>
          <c:idx val="6"/>
          <c:order val="12"/>
          <c:tx>
            <c:strRef>
              <c:f>'case 3'!$N$28:$N$29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3'!$A$30:$A$47</c:f>
              <c:numCache>
                <c:formatCode>General</c:formatCode>
                <c:ptCount val="18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</c:numCache>
            </c:numRef>
          </c:xVal>
          <c:yVal>
            <c:numRef>
              <c:f>'case 3'!$N$30:$N$47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648D-4807-86F0-BDBF8D370412}"/>
            </c:ext>
          </c:extLst>
        </c:ser>
        <c:ser>
          <c:idx val="9"/>
          <c:order val="13"/>
          <c:tx>
            <c:strRef>
              <c:f>'case 3'!$O$28:$O$29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3'!$A$30:$A$47</c:f>
              <c:numCache>
                <c:formatCode>General</c:formatCode>
                <c:ptCount val="18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</c:numCache>
            </c:numRef>
          </c:xVal>
          <c:yVal>
            <c:numRef>
              <c:f>'case 3'!$O$30:$O$47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648D-4807-86F0-BDBF8D370412}"/>
            </c:ext>
          </c:extLst>
        </c:ser>
        <c:ser>
          <c:idx val="12"/>
          <c:order val="14"/>
          <c:tx>
            <c:strRef>
              <c:f>'case 3'!$P$28:$P$29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3'!$A$30:$A$47</c:f>
              <c:numCache>
                <c:formatCode>General</c:formatCode>
                <c:ptCount val="18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</c:numCache>
            </c:numRef>
          </c:xVal>
          <c:yVal>
            <c:numRef>
              <c:f>'case 3'!$P$30:$P$47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648D-4807-86F0-BDBF8D370412}"/>
            </c:ext>
          </c:extLst>
        </c:ser>
        <c:ser>
          <c:idx val="15"/>
          <c:order val="15"/>
          <c:tx>
            <c:strRef>
              <c:f>'case 3'!$Q$28:$Q$29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3'!$A$30:$A$47</c:f>
              <c:numCache>
                <c:formatCode>General</c:formatCode>
                <c:ptCount val="18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</c:numCache>
            </c:numRef>
          </c:xVal>
          <c:yVal>
            <c:numRef>
              <c:f>'case 3'!$Q$30:$Q$47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648D-4807-86F0-BDBF8D370412}"/>
            </c:ext>
          </c:extLst>
        </c:ser>
        <c:ser>
          <c:idx val="16"/>
          <c:order val="16"/>
          <c:tx>
            <c:strRef>
              <c:f>'case 3'!$R$28:$R$29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3'!$A$30:$A$47</c:f>
              <c:numCache>
                <c:formatCode>General</c:formatCode>
                <c:ptCount val="18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</c:numCache>
            </c:numRef>
          </c:xVal>
          <c:yVal>
            <c:numRef>
              <c:f>'case 3'!$R$30:$R$47</c:f>
              <c:numCache>
                <c:formatCode>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648D-4807-86F0-BDBF8D370412}"/>
            </c:ext>
          </c:extLst>
        </c:ser>
        <c:ser>
          <c:idx val="17"/>
          <c:order val="17"/>
          <c:tx>
            <c:strRef>
              <c:f>'case 3'!$S$28:$S$29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3'!$A$30:$A$47</c:f>
              <c:numCache>
                <c:formatCode>General</c:formatCode>
                <c:ptCount val="18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</c:numCache>
            </c:numRef>
          </c:xVal>
          <c:yVal>
            <c:numRef>
              <c:f>'case 3'!$S$30:$S$47</c:f>
              <c:numCache>
                <c:formatCode>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648D-4807-86F0-BDBF8D370412}"/>
            </c:ext>
          </c:extLst>
        </c:ser>
        <c:ser>
          <c:idx val="18"/>
          <c:order val="18"/>
          <c:tx>
            <c:strRef>
              <c:f>'case 3'!$T$28:$T$29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3'!$A$30:$A$47</c:f>
              <c:numCache>
                <c:formatCode>General</c:formatCode>
                <c:ptCount val="18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</c:numCache>
            </c:numRef>
          </c:xVal>
          <c:yVal>
            <c:numRef>
              <c:f>'case 3'!$T$30:$T$47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648D-4807-86F0-BDBF8D370412}"/>
            </c:ext>
          </c:extLst>
        </c:ser>
        <c:ser>
          <c:idx val="19"/>
          <c:order val="19"/>
          <c:tx>
            <c:strRef>
              <c:f>'case 3'!$U$28:$U$29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3'!$A$30:$A$47</c:f>
              <c:numCache>
                <c:formatCode>General</c:formatCode>
                <c:ptCount val="18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</c:numCache>
            </c:numRef>
          </c:xVal>
          <c:yVal>
            <c:numRef>
              <c:f>'case 3'!$U$30:$U$47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648D-4807-86F0-BDBF8D3704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0643640"/>
        <c:axId val="510645208"/>
      </c:scatterChart>
      <c:valAx>
        <c:axId val="51064364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10645208"/>
        <c:crosses val="autoZero"/>
        <c:crossBetween val="midCat"/>
        <c:majorUnit val="1"/>
      </c:valAx>
      <c:valAx>
        <c:axId val="51064520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1064364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83"/>
          <c:h val="0.68768423464587281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711" l="0.70000000000000062" r="0.70000000000000062" t="0.7500000000000071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73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4 (MMSE-IRC)'!$B$28:$B$29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4 (MMSE-IRC)'!$A$30:$A$55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4 (MMSE-IRC)'!$B$30:$B$55</c:f>
              <c:numCache>
                <c:formatCode>0.00</c:formatCode>
                <c:ptCount val="26"/>
                <c:pt idx="6">
                  <c:v>29397953.584208298</c:v>
                </c:pt>
                <c:pt idx="7">
                  <c:v>42051941.937001303</c:v>
                </c:pt>
                <c:pt idx="8">
                  <c:v>52447758.110037804</c:v>
                </c:pt>
                <c:pt idx="9">
                  <c:v>61387900.413271703</c:v>
                </c:pt>
                <c:pt idx="10">
                  <c:v>68476123.539689198</c:v>
                </c:pt>
                <c:pt idx="11">
                  <c:v>75696725.693406105</c:v>
                </c:pt>
                <c:pt idx="12">
                  <c:v>81613949.310373798</c:v>
                </c:pt>
                <c:pt idx="13">
                  <c:v>86489183.517849594</c:v>
                </c:pt>
                <c:pt idx="14">
                  <c:v>91323098.822343603</c:v>
                </c:pt>
                <c:pt idx="15">
                  <c:v>99748984.275514498</c:v>
                </c:pt>
                <c:pt idx="16">
                  <c:v>109684347.34985299</c:v>
                </c:pt>
                <c:pt idx="17">
                  <c:v>120689840.285594</c:v>
                </c:pt>
                <c:pt idx="18">
                  <c:v>132804106.66106699</c:v>
                </c:pt>
                <c:pt idx="19">
                  <c:v>147660085.375893</c:v>
                </c:pt>
                <c:pt idx="20">
                  <c:v>161325049.18941599</c:v>
                </c:pt>
                <c:pt idx="21">
                  <c:v>172620864.393112</c:v>
                </c:pt>
                <c:pt idx="22">
                  <c:v>180801412.66694701</c:v>
                </c:pt>
                <c:pt idx="23">
                  <c:v>186427521.32717299</c:v>
                </c:pt>
                <c:pt idx="24">
                  <c:v>188131802.217556</c:v>
                </c:pt>
                <c:pt idx="25">
                  <c:v>188357718.52162999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CD0D-4F20-86D7-706D4FAFC374}"/>
            </c:ext>
          </c:extLst>
        </c:ser>
        <c:ser>
          <c:idx val="2"/>
          <c:order val="1"/>
          <c:tx>
            <c:strRef>
              <c:f>'case 4 (MMSE-IRC)'!$C$28:$C$29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4 (MMSE-IRC)'!$A$30:$A$55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4 (MMSE-IRC)'!$C$30:$C$55</c:f>
              <c:numCache>
                <c:formatCode>0.00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CD0D-4F20-86D7-706D4FAFC374}"/>
            </c:ext>
          </c:extLst>
        </c:ser>
        <c:ser>
          <c:idx val="4"/>
          <c:order val="2"/>
          <c:tx>
            <c:strRef>
              <c:f>'case 4 (MMSE-IRC)'!$D$28:$D$29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4 (MMSE-IRC)'!$A$30:$A$55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4 (MMSE-IRC)'!$D$30:$D$55</c:f>
              <c:numCache>
                <c:formatCode>0.00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CD0D-4F20-86D7-706D4FAFC374}"/>
            </c:ext>
          </c:extLst>
        </c:ser>
        <c:ser>
          <c:idx val="5"/>
          <c:order val="3"/>
          <c:tx>
            <c:strRef>
              <c:f>'case 4 (MMSE-IRC)'!$E$28:$E$29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4 (MMSE-IRC)'!$A$30:$A$55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4 (MMSE-IRC)'!$E$30:$E$55</c:f>
              <c:numCache>
                <c:formatCode>0.00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CD0D-4F20-86D7-706D4FAFC374}"/>
            </c:ext>
          </c:extLst>
        </c:ser>
        <c:ser>
          <c:idx val="7"/>
          <c:order val="4"/>
          <c:tx>
            <c:strRef>
              <c:f>'case 4 (MMSE-IRC)'!$F$28:$F$29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4 (MMSE-IRC)'!$A$30:$A$55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4 (MMSE-IRC)'!$F$30:$F$55</c:f>
              <c:numCache>
                <c:formatCode>0.00</c:formatCode>
                <c:ptCount val="26"/>
                <c:pt idx="0">
                  <c:v>261837.33333333198</c:v>
                </c:pt>
                <c:pt idx="1">
                  <c:v>2345006.8052408663</c:v>
                </c:pt>
                <c:pt idx="2">
                  <c:v>7027609.3333332958</c:v>
                </c:pt>
                <c:pt idx="3">
                  <c:v>19598579.154323373</c:v>
                </c:pt>
                <c:pt idx="4">
                  <c:v>35076887.999999836</c:v>
                </c:pt>
                <c:pt idx="5">
                  <c:v>45642950.693817854</c:v>
                </c:pt>
                <c:pt idx="6">
                  <c:v>53904295.999999732</c:v>
                </c:pt>
                <c:pt idx="7">
                  <c:v>59234685.446497321</c:v>
                </c:pt>
                <c:pt idx="8">
                  <c:v>64200622.666666336</c:v>
                </c:pt>
                <c:pt idx="9">
                  <c:v>71018626.698145419</c:v>
                </c:pt>
                <c:pt idx="10">
                  <c:v>78169201.333332956</c:v>
                </c:pt>
                <c:pt idx="11">
                  <c:v>85107623.50313513</c:v>
                </c:pt>
                <c:pt idx="12">
                  <c:v>90653605.333332852</c:v>
                </c:pt>
                <c:pt idx="13">
                  <c:v>93320616.722607046</c:v>
                </c:pt>
                <c:pt idx="14">
                  <c:v>96131966.66666618</c:v>
                </c:pt>
                <c:pt idx="15">
                  <c:v>102622518.29448582</c:v>
                </c:pt>
                <c:pt idx="16">
                  <c:v>112368125.33333278</c:v>
                </c:pt>
                <c:pt idx="17">
                  <c:v>126626475.34673955</c:v>
                </c:pt>
                <c:pt idx="18">
                  <c:v>142956319.99999928</c:v>
                </c:pt>
                <c:pt idx="19">
                  <c:v>158597476.71936855</c:v>
                </c:pt>
                <c:pt idx="20">
                  <c:v>171440371.99999908</c:v>
                </c:pt>
                <c:pt idx="21">
                  <c:v>179774923.7384437</c:v>
                </c:pt>
                <c:pt idx="22">
                  <c:v>184926766.66666579</c:v>
                </c:pt>
                <c:pt idx="23">
                  <c:v>187311541.27638203</c:v>
                </c:pt>
                <c:pt idx="24">
                  <c:v>188440339.99999878</c:v>
                </c:pt>
                <c:pt idx="25">
                  <c:v>188658628.02547678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CD0D-4F20-86D7-706D4FAFC374}"/>
            </c:ext>
          </c:extLst>
        </c:ser>
        <c:ser>
          <c:idx val="8"/>
          <c:order val="5"/>
          <c:tx>
            <c:strRef>
              <c:f>'case 4 (MMSE-IRC)'!$G$28:$G$29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4 (MMSE-IRC)'!$A$30:$A$55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4 (MMSE-IRC)'!$G$30:$G$55</c:f>
              <c:numCache>
                <c:formatCode>0.00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CD0D-4F20-86D7-706D4FAFC374}"/>
            </c:ext>
          </c:extLst>
        </c:ser>
        <c:ser>
          <c:idx val="10"/>
          <c:order val="6"/>
          <c:tx>
            <c:strRef>
              <c:f>'case 4 (MMSE-IRC)'!$H$28:$H$29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4 (MMSE-IRC)'!$A$30:$A$55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4 (MMSE-IRC)'!$H$30:$H$55</c:f>
              <c:numCache>
                <c:formatCode>0.00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CD0D-4F20-86D7-706D4FAFC374}"/>
            </c:ext>
          </c:extLst>
        </c:ser>
        <c:ser>
          <c:idx val="11"/>
          <c:order val="7"/>
          <c:tx>
            <c:strRef>
              <c:f>'case 4 (MMSE-IRC)'!$I$28:$I$29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4 (MMSE-IRC)'!$A$30:$A$55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4 (MMSE-IRC)'!$I$30:$I$55</c:f>
              <c:numCache>
                <c:formatCode>0.00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CD0D-4F20-86D7-706D4FAFC374}"/>
            </c:ext>
          </c:extLst>
        </c:ser>
        <c:ser>
          <c:idx val="13"/>
          <c:order val="8"/>
          <c:tx>
            <c:strRef>
              <c:f>'case 4 (MMSE-IRC)'!$J$28:$J$29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4 (MMSE-IRC)'!$A$30:$A$55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4 (MMSE-IRC)'!$J$30:$J$55</c:f>
              <c:numCache>
                <c:formatCode>0</c:formatCode>
                <c:ptCount val="26"/>
                <c:pt idx="0">
                  <c:v>170720</c:v>
                </c:pt>
                <c:pt idx="1">
                  <c:v>3712206</c:v>
                </c:pt>
                <c:pt idx="2">
                  <c:v>7253693</c:v>
                </c:pt>
                <c:pt idx="3">
                  <c:v>21976753</c:v>
                </c:pt>
                <c:pt idx="4">
                  <c:v>36699813</c:v>
                </c:pt>
                <c:pt idx="5">
                  <c:v>46320526</c:v>
                </c:pt>
                <c:pt idx="6">
                  <c:v>55941240</c:v>
                </c:pt>
                <c:pt idx="7">
                  <c:v>62105506</c:v>
                </c:pt>
                <c:pt idx="8">
                  <c:v>68269773</c:v>
                </c:pt>
                <c:pt idx="9">
                  <c:v>73157453</c:v>
                </c:pt>
                <c:pt idx="10">
                  <c:v>78045133</c:v>
                </c:pt>
                <c:pt idx="11">
                  <c:v>84760559</c:v>
                </c:pt>
                <c:pt idx="12">
                  <c:v>91475986</c:v>
                </c:pt>
                <c:pt idx="13">
                  <c:v>95217706</c:v>
                </c:pt>
                <c:pt idx="14">
                  <c:v>98959426</c:v>
                </c:pt>
                <c:pt idx="15">
                  <c:v>107603446</c:v>
                </c:pt>
                <c:pt idx="16">
                  <c:v>116247466</c:v>
                </c:pt>
                <c:pt idx="17">
                  <c:v>131117093</c:v>
                </c:pt>
                <c:pt idx="18">
                  <c:v>145986720</c:v>
                </c:pt>
                <c:pt idx="19">
                  <c:v>160038933</c:v>
                </c:pt>
                <c:pt idx="20">
                  <c:v>174091146</c:v>
                </c:pt>
                <c:pt idx="21">
                  <c:v>179976266</c:v>
                </c:pt>
                <c:pt idx="22">
                  <c:v>185861386</c:v>
                </c:pt>
                <c:pt idx="23">
                  <c:v>187141559</c:v>
                </c:pt>
                <c:pt idx="24">
                  <c:v>188421733</c:v>
                </c:pt>
                <c:pt idx="25">
                  <c:v>188580466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CD0D-4F20-86D7-706D4FAFC374}"/>
            </c:ext>
          </c:extLst>
        </c:ser>
        <c:ser>
          <c:idx val="14"/>
          <c:order val="9"/>
          <c:tx>
            <c:strRef>
              <c:f>'case 4 (MMSE-IRC)'!$K$28:$K$29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4 (MMSE-IRC)'!$A$30:$A$55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4 (MMSE-IRC)'!$K$30:$K$55</c:f>
              <c:numCache>
                <c:formatCode>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CD0D-4F20-86D7-706D4FAFC374}"/>
            </c:ext>
          </c:extLst>
        </c:ser>
        <c:ser>
          <c:idx val="0"/>
          <c:order val="10"/>
          <c:tx>
            <c:strRef>
              <c:f>'case 4 (MMSE-IRC)'!$L$28:$L$29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4 (MMSE-IRC)'!$A$30:$A$55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4 (MMSE-IRC)'!$L$30:$L$55</c:f>
              <c:numCache>
                <c:formatCode>0.00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CD0D-4F20-86D7-706D4FAFC374}"/>
            </c:ext>
          </c:extLst>
        </c:ser>
        <c:ser>
          <c:idx val="3"/>
          <c:order val="11"/>
          <c:tx>
            <c:strRef>
              <c:f>'case 4 (MMSE-IRC)'!$M$28:$M$29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4 (MMSE-IRC)'!$A$30:$A$55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4 (MMSE-IRC)'!$M$30:$M$55</c:f>
              <c:numCache>
                <c:formatCode>0.00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CD0D-4F20-86D7-706D4FAFC374}"/>
            </c:ext>
          </c:extLst>
        </c:ser>
        <c:ser>
          <c:idx val="6"/>
          <c:order val="12"/>
          <c:tx>
            <c:strRef>
              <c:f>'case 4 (MMSE-IRC)'!$N$28:$N$29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4 (MMSE-IRC)'!$A$30:$A$55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4 (MMSE-IRC)'!$N$30:$N$55</c:f>
              <c:numCache>
                <c:formatCode>0.00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CD0D-4F20-86D7-706D4FAFC374}"/>
            </c:ext>
          </c:extLst>
        </c:ser>
        <c:ser>
          <c:idx val="9"/>
          <c:order val="13"/>
          <c:tx>
            <c:strRef>
              <c:f>'case 4 (MMSE-IRC)'!$O$28:$O$29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4 (MMSE-IRC)'!$A$30:$A$55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4 (MMSE-IRC)'!$O$30:$O$55</c:f>
              <c:numCache>
                <c:formatCode>0.00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CD0D-4F20-86D7-706D4FAFC374}"/>
            </c:ext>
          </c:extLst>
        </c:ser>
        <c:ser>
          <c:idx val="12"/>
          <c:order val="14"/>
          <c:tx>
            <c:strRef>
              <c:f>'case 4 (MMSE-IRC)'!$P$28:$P$29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4 (MMSE-IRC)'!$A$30:$A$55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4 (MMSE-IRC)'!$P$30:$P$55</c:f>
              <c:numCache>
                <c:formatCode>0.00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CD0D-4F20-86D7-706D4FAFC374}"/>
            </c:ext>
          </c:extLst>
        </c:ser>
        <c:ser>
          <c:idx val="15"/>
          <c:order val="15"/>
          <c:tx>
            <c:strRef>
              <c:f>'case 4 (MMSE-IRC)'!$Q$28:$Q$29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4 (MMSE-IRC)'!$A$30:$A$55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4 (MMSE-IRC)'!$Q$30:$Q$55</c:f>
              <c:numCache>
                <c:formatCode>0.00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CD0D-4F20-86D7-706D4FAFC374}"/>
            </c:ext>
          </c:extLst>
        </c:ser>
        <c:ser>
          <c:idx val="16"/>
          <c:order val="16"/>
          <c:tx>
            <c:strRef>
              <c:f>'case 4 (MMSE-IRC)'!$R$28:$R$29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4 (MMSE-IRC)'!$A$30:$A$55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4 (MMSE-IRC)'!$R$30:$R$55</c:f>
              <c:numCache>
                <c:formatCode>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CD0D-4F20-86D7-706D4FAFC374}"/>
            </c:ext>
          </c:extLst>
        </c:ser>
        <c:ser>
          <c:idx val="17"/>
          <c:order val="17"/>
          <c:tx>
            <c:strRef>
              <c:f>'case 4 (MMSE-IRC)'!$S$28:$S$29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4 (MMSE-IRC)'!$A$30:$A$55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4 (MMSE-IRC)'!$S$30:$S$55</c:f>
              <c:numCache>
                <c:formatCode>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CD0D-4F20-86D7-706D4FAFC374}"/>
            </c:ext>
          </c:extLst>
        </c:ser>
        <c:ser>
          <c:idx val="18"/>
          <c:order val="18"/>
          <c:tx>
            <c:strRef>
              <c:f>'case 4 (MMSE-IRC)'!$T$28:$T$29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4 (MMSE-IRC)'!$A$30:$A$55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4 (MMSE-IRC)'!$T$30:$T$55</c:f>
              <c:numCache>
                <c:formatCode>0.00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CD0D-4F20-86D7-706D4FAFC374}"/>
            </c:ext>
          </c:extLst>
        </c:ser>
        <c:ser>
          <c:idx val="19"/>
          <c:order val="19"/>
          <c:tx>
            <c:strRef>
              <c:f>'case 4 (MMSE-IRC)'!$U$28:$U$29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4 (MMSE-IRC)'!$A$30:$A$55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4 (MMSE-IRC)'!$U$30:$U$55</c:f>
              <c:numCache>
                <c:formatCode>0.00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CD0D-4F20-86D7-706D4FAFC3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0641288"/>
        <c:axId val="510641680"/>
      </c:scatterChart>
      <c:valAx>
        <c:axId val="51064128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10641680"/>
        <c:crosses val="autoZero"/>
        <c:crossBetween val="midCat"/>
        <c:majorUnit val="1"/>
      </c:valAx>
      <c:valAx>
        <c:axId val="51064168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1064128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83"/>
          <c:h val="0.68768423464587281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711" l="0.70000000000000062" r="0.70000000000000062" t="0.7500000000000071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73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4 (R-ML)'!$B$28:$B$29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4 (R-ML)'!$A$30:$A$55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4 (R-ML)'!$B$30:$B$55</c:f>
              <c:numCache>
                <c:formatCode>0.00</c:formatCode>
                <c:ptCount val="26"/>
                <c:pt idx="6">
                  <c:v>21662698.236035299</c:v>
                </c:pt>
                <c:pt idx="7">
                  <c:v>34088194.046199098</c:v>
                </c:pt>
                <c:pt idx="8">
                  <c:v>47265555.170096599</c:v>
                </c:pt>
                <c:pt idx="9">
                  <c:v>57937821.557328902</c:v>
                </c:pt>
                <c:pt idx="10">
                  <c:v>66348844.095758103</c:v>
                </c:pt>
                <c:pt idx="11">
                  <c:v>74370161.009659797</c:v>
                </c:pt>
                <c:pt idx="12">
                  <c:v>81056391.835363299</c:v>
                </c:pt>
                <c:pt idx="13">
                  <c:v>87157618.336833298</c:v>
                </c:pt>
                <c:pt idx="14">
                  <c:v>92964360.954220906</c:v>
                </c:pt>
                <c:pt idx="15">
                  <c:v>105622808.181436</c:v>
                </c:pt>
                <c:pt idx="16">
                  <c:v>118917189.9874</c:v>
                </c:pt>
                <c:pt idx="17" formatCode="0_);[Red]\(0\)">
                  <c:v>135216853.15413699</c:v>
                </c:pt>
                <c:pt idx="18" formatCode="0_);[Red]\(0\)">
                  <c:v>150507819.84040299</c:v>
                </c:pt>
                <c:pt idx="19" formatCode="0_);[Red]\(0\)">
                  <c:v>163496025.60268801</c:v>
                </c:pt>
                <c:pt idx="20" formatCode="0_);[Red]\(0\)">
                  <c:v>174271638.79042399</c:v>
                </c:pt>
                <c:pt idx="21" formatCode="0_);[Red]\(0\)">
                  <c:v>182003327.03905901</c:v>
                </c:pt>
                <c:pt idx="22" formatCode="0_);[Red]\(0\)">
                  <c:v>186840710.35699299</c:v>
                </c:pt>
                <c:pt idx="23" formatCode="0_);[Red]\(0\)">
                  <c:v>188297276.00167999</c:v>
                </c:pt>
                <c:pt idx="24" formatCode="0_);[Red]\(0\)">
                  <c:v>188493466.47626999</c:v>
                </c:pt>
                <c:pt idx="25" formatCode="0_);[Red]\(0\)">
                  <c:v>188667858.00924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C4A5-4128-B085-615CECCB2541}"/>
            </c:ext>
          </c:extLst>
        </c:ser>
        <c:ser>
          <c:idx val="2"/>
          <c:order val="1"/>
          <c:tx>
            <c:strRef>
              <c:f>'case 4 (R-ML)'!$C$28:$C$29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4 (R-ML)'!$A$30:$A$55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4 (R-ML)'!$C$30:$C$55</c:f>
              <c:numCache>
                <c:formatCode>0.00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C4A5-4128-B085-615CECCB2541}"/>
            </c:ext>
          </c:extLst>
        </c:ser>
        <c:ser>
          <c:idx val="4"/>
          <c:order val="2"/>
          <c:tx>
            <c:strRef>
              <c:f>'case 4 (R-ML)'!$D$28:$D$29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4 (R-ML)'!$A$30:$A$55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4 (R-ML)'!$D$30:$D$55</c:f>
              <c:numCache>
                <c:formatCode>0.00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C4A5-4128-B085-615CECCB2541}"/>
            </c:ext>
          </c:extLst>
        </c:ser>
        <c:ser>
          <c:idx val="5"/>
          <c:order val="3"/>
          <c:tx>
            <c:strRef>
              <c:f>'case 4 (R-ML)'!$E$28:$E$29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4 (R-ML)'!$A$30:$A$55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4 (R-ML)'!$E$30:$E$55</c:f>
              <c:numCache>
                <c:formatCode>0.00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C4A5-4128-B085-615CECCB2541}"/>
            </c:ext>
          </c:extLst>
        </c:ser>
        <c:ser>
          <c:idx val="7"/>
          <c:order val="4"/>
          <c:tx>
            <c:strRef>
              <c:f>'case 4 (R-ML)'!$F$28:$F$29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4 (R-ML)'!$A$30:$A$55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4 (R-ML)'!$F$30:$F$55</c:f>
              <c:numCache>
                <c:formatCode>0.00</c:formatCode>
                <c:ptCount val="26"/>
                <c:pt idx="0">
                  <c:v>28677.333333333194</c:v>
                </c:pt>
                <c:pt idx="1">
                  <c:v>462467.64367142326</c:v>
                </c:pt>
                <c:pt idx="2">
                  <c:v>1636869.3333333253</c:v>
                </c:pt>
                <c:pt idx="3">
                  <c:v>8597468.6582426727</c:v>
                </c:pt>
                <c:pt idx="4">
                  <c:v>20398031.999999899</c:v>
                </c:pt>
                <c:pt idx="5">
                  <c:v>34641740.000705466</c:v>
                </c:pt>
                <c:pt idx="6">
                  <c:v>47950115.999999747</c:v>
                </c:pt>
                <c:pt idx="7">
                  <c:v>55482159.87377125</c:v>
                </c:pt>
                <c:pt idx="8">
                  <c:v>61967086.666666381</c:v>
                </c:pt>
                <c:pt idx="9">
                  <c:v>69345796.864797547</c:v>
                </c:pt>
                <c:pt idx="10">
                  <c:v>76755802.666666284</c:v>
                </c:pt>
                <c:pt idx="11">
                  <c:v>84119491.594056979</c:v>
                </c:pt>
                <c:pt idx="12">
                  <c:v>91012217.333332852</c:v>
                </c:pt>
                <c:pt idx="13">
                  <c:v>96170458.327787161</c:v>
                </c:pt>
                <c:pt idx="14">
                  <c:v>102355075.99999949</c:v>
                </c:pt>
                <c:pt idx="15">
                  <c:v>116057984.63110697</c:v>
                </c:pt>
                <c:pt idx="16">
                  <c:v>134285783.99999934</c:v>
                </c:pt>
                <c:pt idx="17">
                  <c:v>155195552.39235616</c:v>
                </c:pt>
                <c:pt idx="18">
                  <c:v>172615715.99999914</c:v>
                </c:pt>
                <c:pt idx="19">
                  <c:v>182008241.85837141</c:v>
                </c:pt>
                <c:pt idx="20">
                  <c:v>186964165.3333323</c:v>
                </c:pt>
                <c:pt idx="21">
                  <c:v>188231572.64214045</c:v>
                </c:pt>
                <c:pt idx="22">
                  <c:v>188723326.66666538</c:v>
                </c:pt>
                <c:pt idx="23">
                  <c:v>188735196.17965269</c:v>
                </c:pt>
                <c:pt idx="24">
                  <c:v>188739199.99999872</c:v>
                </c:pt>
                <c:pt idx="25">
                  <c:v>188739199.99999872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C4A5-4128-B085-615CECCB2541}"/>
            </c:ext>
          </c:extLst>
        </c:ser>
        <c:ser>
          <c:idx val="8"/>
          <c:order val="5"/>
          <c:tx>
            <c:strRef>
              <c:f>'case 4 (R-ML)'!$G$28:$G$29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4 (R-ML)'!$A$30:$A$55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4 (R-ML)'!$G$30:$G$55</c:f>
              <c:numCache>
                <c:formatCode>0.00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C4A5-4128-B085-615CECCB2541}"/>
            </c:ext>
          </c:extLst>
        </c:ser>
        <c:ser>
          <c:idx val="10"/>
          <c:order val="6"/>
          <c:tx>
            <c:strRef>
              <c:f>'case 4 (R-ML)'!$H$28:$H$29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4 (R-ML)'!$A$30:$A$55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4 (R-ML)'!$H$30:$H$55</c:f>
              <c:numCache>
                <c:formatCode>0.00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C4A5-4128-B085-615CECCB2541}"/>
            </c:ext>
          </c:extLst>
        </c:ser>
        <c:ser>
          <c:idx val="11"/>
          <c:order val="7"/>
          <c:tx>
            <c:strRef>
              <c:f>'case 4 (R-ML)'!$I$28:$I$29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4 (R-ML)'!$A$30:$A$55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4 (R-ML)'!$I$30:$I$55</c:f>
              <c:numCache>
                <c:formatCode>0.00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C4A5-4128-B085-615CECCB2541}"/>
            </c:ext>
          </c:extLst>
        </c:ser>
        <c:ser>
          <c:idx val="13"/>
          <c:order val="8"/>
          <c:tx>
            <c:strRef>
              <c:f>'case 4 (R-ML)'!$J$28:$J$29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4 (R-ML)'!$A$30:$A$55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4 (R-ML)'!$J$30:$J$55</c:f>
              <c:numCache>
                <c:formatCode>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C4A5-4128-B085-615CECCB2541}"/>
            </c:ext>
          </c:extLst>
        </c:ser>
        <c:ser>
          <c:idx val="14"/>
          <c:order val="9"/>
          <c:tx>
            <c:strRef>
              <c:f>'case 4 (R-ML)'!$K$28:$K$29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4 (R-ML)'!$A$30:$A$55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4 (R-ML)'!$K$30:$K$55</c:f>
              <c:numCache>
                <c:formatCode>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C4A5-4128-B085-615CECCB2541}"/>
            </c:ext>
          </c:extLst>
        </c:ser>
        <c:ser>
          <c:idx val="0"/>
          <c:order val="10"/>
          <c:tx>
            <c:strRef>
              <c:f>'case 4 (R-ML)'!$L$28:$L$29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4 (R-ML)'!$A$30:$A$55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4 (R-ML)'!$L$30:$L$55</c:f>
              <c:numCache>
                <c:formatCode>0.00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C4A5-4128-B085-615CECCB2541}"/>
            </c:ext>
          </c:extLst>
        </c:ser>
        <c:ser>
          <c:idx val="3"/>
          <c:order val="11"/>
          <c:tx>
            <c:strRef>
              <c:f>'case 4 (R-ML)'!$M$28:$M$29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4 (R-ML)'!$A$30:$A$55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4 (R-ML)'!$M$30:$M$55</c:f>
              <c:numCache>
                <c:formatCode>0.00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C4A5-4128-B085-615CECCB2541}"/>
            </c:ext>
          </c:extLst>
        </c:ser>
        <c:ser>
          <c:idx val="6"/>
          <c:order val="12"/>
          <c:tx>
            <c:strRef>
              <c:f>'case 4 (R-ML)'!$N$28:$N$29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4 (R-ML)'!$A$30:$A$55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4 (R-ML)'!$N$30:$N$55</c:f>
              <c:numCache>
                <c:formatCode>0.00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C4A5-4128-B085-615CECCB2541}"/>
            </c:ext>
          </c:extLst>
        </c:ser>
        <c:ser>
          <c:idx val="9"/>
          <c:order val="13"/>
          <c:tx>
            <c:strRef>
              <c:f>'case 4 (R-ML)'!$O$28:$O$29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4 (R-ML)'!$A$30:$A$55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4 (R-ML)'!$O$30:$O$55</c:f>
              <c:numCache>
                <c:formatCode>0.00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C4A5-4128-B085-615CECCB2541}"/>
            </c:ext>
          </c:extLst>
        </c:ser>
        <c:ser>
          <c:idx val="12"/>
          <c:order val="14"/>
          <c:tx>
            <c:strRef>
              <c:f>'case 4 (R-ML)'!$P$28:$P$29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4 (R-ML)'!$A$30:$A$55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4 (R-ML)'!$P$30:$P$55</c:f>
              <c:numCache>
                <c:formatCode>0.00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C4A5-4128-B085-615CECCB2541}"/>
            </c:ext>
          </c:extLst>
        </c:ser>
        <c:ser>
          <c:idx val="15"/>
          <c:order val="15"/>
          <c:tx>
            <c:strRef>
              <c:f>'case 4 (R-ML)'!$Q$28:$Q$29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4 (R-ML)'!$A$30:$A$55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4 (R-ML)'!$Q$30:$Q$55</c:f>
              <c:numCache>
                <c:formatCode>0.00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C4A5-4128-B085-615CECCB2541}"/>
            </c:ext>
          </c:extLst>
        </c:ser>
        <c:ser>
          <c:idx val="16"/>
          <c:order val="16"/>
          <c:tx>
            <c:strRef>
              <c:f>'case 4 (R-ML)'!$R$28:$R$29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4 (R-ML)'!$A$30:$A$55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4 (R-ML)'!$R$30:$R$55</c:f>
              <c:numCache>
                <c:formatCode>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C4A5-4128-B085-615CECCB2541}"/>
            </c:ext>
          </c:extLst>
        </c:ser>
        <c:ser>
          <c:idx val="17"/>
          <c:order val="17"/>
          <c:tx>
            <c:strRef>
              <c:f>'case 4 (R-ML)'!$S$28:$S$29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4 (R-ML)'!$A$30:$A$55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4 (R-ML)'!$S$30:$S$55</c:f>
              <c:numCache>
                <c:formatCode>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C4A5-4128-B085-615CECCB2541}"/>
            </c:ext>
          </c:extLst>
        </c:ser>
        <c:ser>
          <c:idx val="18"/>
          <c:order val="18"/>
          <c:tx>
            <c:strRef>
              <c:f>'case 4 (R-ML)'!$T$28:$T$29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4 (R-ML)'!$A$30:$A$55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4 (R-ML)'!$T$30:$T$55</c:f>
              <c:numCache>
                <c:formatCode>0.00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C4A5-4128-B085-615CECCB2541}"/>
            </c:ext>
          </c:extLst>
        </c:ser>
        <c:ser>
          <c:idx val="19"/>
          <c:order val="19"/>
          <c:tx>
            <c:strRef>
              <c:f>'case 4 (R-ML)'!$U$28:$U$29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4 (R-ML)'!$A$30:$A$55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4 (R-ML)'!$U$30:$U$55</c:f>
              <c:numCache>
                <c:formatCode>0.00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C4A5-4128-B085-615CECCB25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0642072"/>
        <c:axId val="510646776"/>
      </c:scatterChart>
      <c:valAx>
        <c:axId val="51064207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10646776"/>
        <c:crosses val="autoZero"/>
        <c:crossBetween val="midCat"/>
        <c:majorUnit val="1"/>
      </c:valAx>
      <c:valAx>
        <c:axId val="51064677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1064207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83"/>
          <c:h val="0.68768423464587281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711" l="0.70000000000000062" r="0.70000000000000062" t="0.75000000000000711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73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5'!$B$28:$B$29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5'!$A$30:$A$50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5'!$B$30:$B$50</c:f>
              <c:numCache>
                <c:formatCode>0.00</c:formatCode>
                <c:ptCount val="21"/>
                <c:pt idx="1">
                  <c:v>122243.939805252</c:v>
                </c:pt>
                <c:pt idx="2">
                  <c:v>1642609.5658503</c:v>
                </c:pt>
                <c:pt idx="3">
                  <c:v>8162583.7859742297</c:v>
                </c:pt>
                <c:pt idx="4">
                  <c:v>20268897.853840899</c:v>
                </c:pt>
                <c:pt idx="5">
                  <c:v>31983892.513425801</c:v>
                </c:pt>
                <c:pt idx="6">
                  <c:v>40109000.055080198</c:v>
                </c:pt>
                <c:pt idx="7">
                  <c:v>47041411.249729499</c:v>
                </c:pt>
                <c:pt idx="8">
                  <c:v>52394863.007770203</c:v>
                </c:pt>
                <c:pt idx="9">
                  <c:v>58986418.837415203</c:v>
                </c:pt>
                <c:pt idx="10" formatCode="0_);[Red]\(0\)">
                  <c:v>68570819.606963694</c:v>
                </c:pt>
                <c:pt idx="11" formatCode="0_);[Red]\(0\)">
                  <c:v>78815912.683780894</c:v>
                </c:pt>
                <c:pt idx="12" formatCode="0_);[Red]\(0\)">
                  <c:v>88976634.639126599</c:v>
                </c:pt>
                <c:pt idx="13" formatCode="0_);[Red]\(0\)">
                  <c:v>95381007.534179196</c:v>
                </c:pt>
                <c:pt idx="14" formatCode="0_);[Red]\(0\)">
                  <c:v>99328901.843218297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CF2E-45CC-8018-B1996448236A}"/>
            </c:ext>
          </c:extLst>
        </c:ser>
        <c:ser>
          <c:idx val="2"/>
          <c:order val="1"/>
          <c:tx>
            <c:strRef>
              <c:f>'case 5'!$C$28:$C$29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5'!$A$30:$A$50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5'!$C$30:$C$50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CF2E-45CC-8018-B1996448236A}"/>
            </c:ext>
          </c:extLst>
        </c:ser>
        <c:ser>
          <c:idx val="4"/>
          <c:order val="2"/>
          <c:tx>
            <c:strRef>
              <c:f>'case 5'!$D$28:$D$29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5'!$A$30:$A$50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5'!$D$30:$D$50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CF2E-45CC-8018-B1996448236A}"/>
            </c:ext>
          </c:extLst>
        </c:ser>
        <c:ser>
          <c:idx val="5"/>
          <c:order val="3"/>
          <c:tx>
            <c:strRef>
              <c:f>'case 5'!$E$28:$E$29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5'!$A$30:$A$50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5'!$E$30:$E$50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CF2E-45CC-8018-B1996448236A}"/>
            </c:ext>
          </c:extLst>
        </c:ser>
        <c:ser>
          <c:idx val="7"/>
          <c:order val="4"/>
          <c:tx>
            <c:strRef>
              <c:f>'case 5'!$F$28:$F$29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5'!$A$30:$A$50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5'!$F$30:$F$50</c:f>
              <c:numCache>
                <c:formatCode>0.00</c:formatCode>
                <c:ptCount val="21"/>
                <c:pt idx="1">
                  <c:v>6029621.3333333042</c:v>
                </c:pt>
                <c:pt idx="2">
                  <c:v>16743060.510382175</c:v>
                </c:pt>
                <c:pt idx="3">
                  <c:v>25553677.333333202</c:v>
                </c:pt>
                <c:pt idx="4">
                  <c:v>32327617.353708781</c:v>
                </c:pt>
                <c:pt idx="5">
                  <c:v>38201327.999999814</c:v>
                </c:pt>
                <c:pt idx="6">
                  <c:v>43790384.104872786</c:v>
                </c:pt>
                <c:pt idx="7">
                  <c:v>49172742.666666403</c:v>
                </c:pt>
                <c:pt idx="8">
                  <c:v>54242832.543665916</c:v>
                </c:pt>
                <c:pt idx="9">
                  <c:v>60048271.999999709</c:v>
                </c:pt>
                <c:pt idx="10">
                  <c:v>69118954.11002323</c:v>
                </c:pt>
                <c:pt idx="11">
                  <c:v>79167963.999999598</c:v>
                </c:pt>
                <c:pt idx="12">
                  <c:v>88783151.14130424</c:v>
                </c:pt>
                <c:pt idx="13">
                  <c:v>95780175.999999508</c:v>
                </c:pt>
                <c:pt idx="14">
                  <c:v>98957127.473380521</c:v>
                </c:pt>
                <c:pt idx="15">
                  <c:v>100462342.66666618</c:v>
                </c:pt>
                <c:pt idx="16">
                  <c:v>100703737.46430467</c:v>
                </c:pt>
                <c:pt idx="17">
                  <c:v>100793391.99999948</c:v>
                </c:pt>
                <c:pt idx="18">
                  <c:v>100797722.96502127</c:v>
                </c:pt>
                <c:pt idx="19">
                  <c:v>100799199.99999948</c:v>
                </c:pt>
                <c:pt idx="20">
                  <c:v>100799199.99999948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CF2E-45CC-8018-B1996448236A}"/>
            </c:ext>
          </c:extLst>
        </c:ser>
        <c:ser>
          <c:idx val="8"/>
          <c:order val="5"/>
          <c:tx>
            <c:strRef>
              <c:f>'case 5'!$G$28:$G$29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5'!$A$30:$A$50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5'!$G$30:$G$50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CF2E-45CC-8018-B1996448236A}"/>
            </c:ext>
          </c:extLst>
        </c:ser>
        <c:ser>
          <c:idx val="10"/>
          <c:order val="6"/>
          <c:tx>
            <c:strRef>
              <c:f>'case 5'!$H$28:$H$29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5'!$A$30:$A$50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5'!$H$30:$H$50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CF2E-45CC-8018-B1996448236A}"/>
            </c:ext>
          </c:extLst>
        </c:ser>
        <c:ser>
          <c:idx val="11"/>
          <c:order val="7"/>
          <c:tx>
            <c:strRef>
              <c:f>'case 5'!$I$28:$I$29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5'!$A$30:$A$50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5'!$I$30:$I$50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CF2E-45CC-8018-B1996448236A}"/>
            </c:ext>
          </c:extLst>
        </c:ser>
        <c:ser>
          <c:idx val="13"/>
          <c:order val="8"/>
          <c:tx>
            <c:strRef>
              <c:f>'case 5'!$J$28:$J$29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5'!$A$30:$A$50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5'!$J$30:$J$50</c:f>
              <c:numCache>
                <c:formatCode>General</c:formatCode>
                <c:ptCount val="21"/>
                <c:pt idx="0">
                  <c:v>331346</c:v>
                </c:pt>
                <c:pt idx="1">
                  <c:v>3170253</c:v>
                </c:pt>
                <c:pt idx="2">
                  <c:v>11888600</c:v>
                </c:pt>
                <c:pt idx="3">
                  <c:v>22177026</c:v>
                </c:pt>
                <c:pt idx="4">
                  <c:v>30818773</c:v>
                </c:pt>
                <c:pt idx="5">
                  <c:v>36875960</c:v>
                </c:pt>
                <c:pt idx="6">
                  <c:v>42649560</c:v>
                </c:pt>
                <c:pt idx="7">
                  <c:v>48363426</c:v>
                </c:pt>
                <c:pt idx="8">
                  <c:v>54483720</c:v>
                </c:pt>
                <c:pt idx="9">
                  <c:v>61118199</c:v>
                </c:pt>
                <c:pt idx="10">
                  <c:v>70827413</c:v>
                </c:pt>
                <c:pt idx="11">
                  <c:v>80970506</c:v>
                </c:pt>
                <c:pt idx="12">
                  <c:v>90228906</c:v>
                </c:pt>
                <c:pt idx="13">
                  <c:v>95980346</c:v>
                </c:pt>
                <c:pt idx="14">
                  <c:v>99120040</c:v>
                </c:pt>
                <c:pt idx="15">
                  <c:v>100491733</c:v>
                </c:pt>
                <c:pt idx="16">
                  <c:v>100712080</c:v>
                </c:pt>
                <c:pt idx="17">
                  <c:v>100799200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CF2E-45CC-8018-B1996448236A}"/>
            </c:ext>
          </c:extLst>
        </c:ser>
        <c:ser>
          <c:idx val="14"/>
          <c:order val="9"/>
          <c:tx>
            <c:strRef>
              <c:f>'case 5'!$K$28:$K$29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5'!$A$30:$A$50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5'!$K$30:$K$50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CF2E-45CC-8018-B1996448236A}"/>
            </c:ext>
          </c:extLst>
        </c:ser>
        <c:ser>
          <c:idx val="0"/>
          <c:order val="10"/>
          <c:tx>
            <c:strRef>
              <c:f>'case 5'!$L$28:$L$29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5'!$A$30:$A$50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5'!$L$30:$L$50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CF2E-45CC-8018-B1996448236A}"/>
            </c:ext>
          </c:extLst>
        </c:ser>
        <c:ser>
          <c:idx val="3"/>
          <c:order val="11"/>
          <c:tx>
            <c:strRef>
              <c:f>'case 5'!$M$28:$M$29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5'!$A$30:$A$50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5'!$M$30:$M$50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CF2E-45CC-8018-B1996448236A}"/>
            </c:ext>
          </c:extLst>
        </c:ser>
        <c:ser>
          <c:idx val="6"/>
          <c:order val="12"/>
          <c:tx>
            <c:strRef>
              <c:f>'case 5'!$N$28:$N$29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5'!$A$30:$A$50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5'!$N$30:$N$50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CF2E-45CC-8018-B1996448236A}"/>
            </c:ext>
          </c:extLst>
        </c:ser>
        <c:ser>
          <c:idx val="9"/>
          <c:order val="13"/>
          <c:tx>
            <c:strRef>
              <c:f>'case 5'!$O$28:$O$29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5'!$A$30:$A$50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5'!$O$30:$O$50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CF2E-45CC-8018-B1996448236A}"/>
            </c:ext>
          </c:extLst>
        </c:ser>
        <c:ser>
          <c:idx val="12"/>
          <c:order val="14"/>
          <c:tx>
            <c:strRef>
              <c:f>'case 5'!$P$28:$P$29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5'!$A$30:$A$50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5'!$P$30:$P$50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CF2E-45CC-8018-B1996448236A}"/>
            </c:ext>
          </c:extLst>
        </c:ser>
        <c:ser>
          <c:idx val="15"/>
          <c:order val="15"/>
          <c:tx>
            <c:strRef>
              <c:f>'case 5'!$Q$28:$Q$29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5'!$A$30:$A$50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5'!$Q$30:$Q$50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CF2E-45CC-8018-B1996448236A}"/>
            </c:ext>
          </c:extLst>
        </c:ser>
        <c:ser>
          <c:idx val="16"/>
          <c:order val="16"/>
          <c:tx>
            <c:strRef>
              <c:f>'case 5'!$R$28:$R$29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5'!$A$30:$A$50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5'!$R$30:$R$50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CF2E-45CC-8018-B1996448236A}"/>
            </c:ext>
          </c:extLst>
        </c:ser>
        <c:ser>
          <c:idx val="17"/>
          <c:order val="17"/>
          <c:tx>
            <c:strRef>
              <c:f>'case 5'!$S$28:$S$29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5'!$A$30:$A$50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5'!$S$30:$S$50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CF2E-45CC-8018-B1996448236A}"/>
            </c:ext>
          </c:extLst>
        </c:ser>
        <c:ser>
          <c:idx val="18"/>
          <c:order val="18"/>
          <c:tx>
            <c:strRef>
              <c:f>'case 5'!$T$28:$T$29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5'!$A$30:$A$50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5'!$T$30:$T$50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CF2E-45CC-8018-B1996448236A}"/>
            </c:ext>
          </c:extLst>
        </c:ser>
        <c:ser>
          <c:idx val="19"/>
          <c:order val="19"/>
          <c:tx>
            <c:strRef>
              <c:f>'case 5'!$U$28:$U$29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5'!$A$30:$A$50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5'!$U$30:$U$50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CF2E-45CC-8018-B199644823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0645992"/>
        <c:axId val="510646384"/>
      </c:scatterChart>
      <c:valAx>
        <c:axId val="51064599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10646384"/>
        <c:crosses val="autoZero"/>
        <c:crossBetween val="midCat"/>
        <c:majorUnit val="1"/>
      </c:valAx>
      <c:valAx>
        <c:axId val="51064638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1064599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83"/>
          <c:h val="0.68768423464587281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711" l="0.70000000000000062" r="0.70000000000000062" t="0.75000000000000711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73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6'!$B$28:$B$29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6'!$B$30:$B$50</c:f>
              <c:numCache>
                <c:formatCode>0.00</c:formatCode>
                <c:ptCount val="21"/>
                <c:pt idx="10">
                  <c:v>78624011.1612176</c:v>
                </c:pt>
                <c:pt idx="11">
                  <c:v>85472524.554678693</c:v>
                </c:pt>
                <c:pt idx="12">
                  <c:v>92434854.317925602</c:v>
                </c:pt>
                <c:pt idx="13">
                  <c:v>103842565.952649</c:v>
                </c:pt>
                <c:pt idx="14" formatCode="0_);[Red]\(0\)">
                  <c:v>119105658.39909799</c:v>
                </c:pt>
                <c:pt idx="15" formatCode="0_);[Red]\(0\)">
                  <c:v>133315850.281849</c:v>
                </c:pt>
                <c:pt idx="16" formatCode="0_);[Red]\(0\)">
                  <c:v>147021403.38218701</c:v>
                </c:pt>
                <c:pt idx="17" formatCode="0_);[Red]\(0\)">
                  <c:v>153779993.912063</c:v>
                </c:pt>
                <c:pt idx="18" formatCode="0_);[Red]\(0\)">
                  <c:v>158567618.038331</c:v>
                </c:pt>
                <c:pt idx="19" formatCode="0_);[Red]\(0\)">
                  <c:v>159524349.718151</c:v>
                </c:pt>
                <c:pt idx="20" formatCode="0_);[Red]\(0\)">
                  <c:v>159875316.57271701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ADAB-48AD-BFEE-2841E2E861DA}"/>
            </c:ext>
          </c:extLst>
        </c:ser>
        <c:ser>
          <c:idx val="2"/>
          <c:order val="1"/>
          <c:tx>
            <c:strRef>
              <c:f>'case 6'!$C$28:$C$29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6'!$C$30:$C$50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ADAB-48AD-BFEE-2841E2E861DA}"/>
            </c:ext>
          </c:extLst>
        </c:ser>
        <c:ser>
          <c:idx val="4"/>
          <c:order val="2"/>
          <c:tx>
            <c:strRef>
              <c:f>'case 6'!$D$28:$D$29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6'!$D$30:$D$50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ADAB-48AD-BFEE-2841E2E861DA}"/>
            </c:ext>
          </c:extLst>
        </c:ser>
        <c:ser>
          <c:idx val="5"/>
          <c:order val="3"/>
          <c:tx>
            <c:strRef>
              <c:f>'case 6'!$E$28:$E$29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6'!$E$30:$E$50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ADAB-48AD-BFEE-2841E2E861DA}"/>
            </c:ext>
          </c:extLst>
        </c:ser>
        <c:ser>
          <c:idx val="7"/>
          <c:order val="4"/>
          <c:tx>
            <c:strRef>
              <c:f>'case 6'!$F$28:$F$29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6'!$F$30:$F$50</c:f>
              <c:numCache>
                <c:formatCode>0.00</c:formatCode>
                <c:ptCount val="21"/>
                <c:pt idx="0">
                  <c:v>101753.33333333283</c:v>
                </c:pt>
                <c:pt idx="1">
                  <c:v>1401789.1493699786</c:v>
                </c:pt>
                <c:pt idx="2">
                  <c:v>4576549.3333333097</c:v>
                </c:pt>
                <c:pt idx="3">
                  <c:v>14240640.431390721</c:v>
                </c:pt>
                <c:pt idx="4">
                  <c:v>27707563.999999877</c:v>
                </c:pt>
                <c:pt idx="5">
                  <c:v>39341217.482496038</c:v>
                </c:pt>
                <c:pt idx="6">
                  <c:v>50012039.999999754</c:v>
                </c:pt>
                <c:pt idx="7">
                  <c:v>58817978.259646028</c:v>
                </c:pt>
                <c:pt idx="8">
                  <c:v>66347463.999999687</c:v>
                </c:pt>
                <c:pt idx="9">
                  <c:v>72539912.090011165</c:v>
                </c:pt>
                <c:pt idx="10">
                  <c:v>78223218.666666284</c:v>
                </c:pt>
                <c:pt idx="11">
                  <c:v>83481378.70901221</c:v>
                </c:pt>
                <c:pt idx="12">
                  <c:v>89784731.999999583</c:v>
                </c:pt>
                <c:pt idx="13">
                  <c:v>101064416.47823249</c:v>
                </c:pt>
                <c:pt idx="14">
                  <c:v>115221185.33333278</c:v>
                </c:pt>
                <c:pt idx="15">
                  <c:v>131230912.20868944</c:v>
                </c:pt>
                <c:pt idx="16">
                  <c:v>144926483.99999928</c:v>
                </c:pt>
                <c:pt idx="17">
                  <c:v>153294147.89616057</c:v>
                </c:pt>
                <c:pt idx="18">
                  <c:v>157992439.99999925</c:v>
                </c:pt>
                <c:pt idx="19">
                  <c:v>159413442.46862763</c:v>
                </c:pt>
                <c:pt idx="20">
                  <c:v>159994121.33333281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ADAB-48AD-BFEE-2841E2E861DA}"/>
            </c:ext>
          </c:extLst>
        </c:ser>
        <c:ser>
          <c:idx val="8"/>
          <c:order val="5"/>
          <c:tx>
            <c:strRef>
              <c:f>'case 6'!$G$28:$G$29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6'!$G$30:$G$50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ADAB-48AD-BFEE-2841E2E861DA}"/>
            </c:ext>
          </c:extLst>
        </c:ser>
        <c:ser>
          <c:idx val="10"/>
          <c:order val="6"/>
          <c:tx>
            <c:strRef>
              <c:f>'case 6'!$H$28:$H$29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6'!$H$30:$H$50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ADAB-48AD-BFEE-2841E2E861DA}"/>
            </c:ext>
          </c:extLst>
        </c:ser>
        <c:ser>
          <c:idx val="11"/>
          <c:order val="7"/>
          <c:tx>
            <c:strRef>
              <c:f>'case 6'!$I$28:$I$29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6'!$I$30:$I$50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ADAB-48AD-BFEE-2841E2E861DA}"/>
            </c:ext>
          </c:extLst>
        </c:ser>
        <c:ser>
          <c:idx val="13"/>
          <c:order val="8"/>
          <c:tx>
            <c:strRef>
              <c:f>'case 6'!$J$28:$J$29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6'!$A$30:$A$52</c:f>
              <c:numCache>
                <c:formatCode>General</c:formatCode>
                <c:ptCount val="23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</c:numCache>
            </c:numRef>
          </c:xVal>
          <c:yVal>
            <c:numRef>
              <c:f>'case 6'!$J$30:$J$52</c:f>
              <c:numCache>
                <c:formatCode>0</c:formatCode>
                <c:ptCount val="23"/>
                <c:pt idx="2">
                  <c:v>570266</c:v>
                </c:pt>
                <c:pt idx="3">
                  <c:v>3517013</c:v>
                </c:pt>
                <c:pt idx="4">
                  <c:v>17313093</c:v>
                </c:pt>
                <c:pt idx="5">
                  <c:v>33680893</c:v>
                </c:pt>
                <c:pt idx="6">
                  <c:v>45562106</c:v>
                </c:pt>
                <c:pt idx="7">
                  <c:v>54189453</c:v>
                </c:pt>
                <c:pt idx="8">
                  <c:v>62502720</c:v>
                </c:pt>
                <c:pt idx="9">
                  <c:v>71273440</c:v>
                </c:pt>
                <c:pt idx="10">
                  <c:v>78146693</c:v>
                </c:pt>
                <c:pt idx="11">
                  <c:v>83647333</c:v>
                </c:pt>
                <c:pt idx="12">
                  <c:v>91615026</c:v>
                </c:pt>
                <c:pt idx="13">
                  <c:v>103443440</c:v>
                </c:pt>
                <c:pt idx="14">
                  <c:v>116647946</c:v>
                </c:pt>
                <c:pt idx="15">
                  <c:v>134650320</c:v>
                </c:pt>
                <c:pt idx="16">
                  <c:v>147386000</c:v>
                </c:pt>
                <c:pt idx="17">
                  <c:v>154654400</c:v>
                </c:pt>
                <c:pt idx="18">
                  <c:v>158255706</c:v>
                </c:pt>
                <c:pt idx="19">
                  <c:v>159774240</c:v>
                </c:pt>
                <c:pt idx="20">
                  <c:v>160004706</c:v>
                </c:pt>
                <c:pt idx="21">
                  <c:v>160004706</c:v>
                </c:pt>
                <c:pt idx="22">
                  <c:v>160050799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ADAB-48AD-BFEE-2841E2E861DA}"/>
            </c:ext>
          </c:extLst>
        </c:ser>
        <c:ser>
          <c:idx val="14"/>
          <c:order val="9"/>
          <c:tx>
            <c:strRef>
              <c:f>'case 6'!$K$28:$K$29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6'!$K$30:$K$50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ADAB-48AD-BFEE-2841E2E861DA}"/>
            </c:ext>
          </c:extLst>
        </c:ser>
        <c:ser>
          <c:idx val="0"/>
          <c:order val="10"/>
          <c:tx>
            <c:strRef>
              <c:f>'case 6'!$L$28:$L$29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6'!$L$30:$L$50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ADAB-48AD-BFEE-2841E2E861DA}"/>
            </c:ext>
          </c:extLst>
        </c:ser>
        <c:ser>
          <c:idx val="3"/>
          <c:order val="11"/>
          <c:tx>
            <c:strRef>
              <c:f>'case 6'!$M$28:$M$29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6'!$M$30:$M$50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ADAB-48AD-BFEE-2841E2E861DA}"/>
            </c:ext>
          </c:extLst>
        </c:ser>
        <c:ser>
          <c:idx val="6"/>
          <c:order val="12"/>
          <c:tx>
            <c:strRef>
              <c:f>'case 6'!$N$28:$N$29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6'!$N$30:$N$50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ADAB-48AD-BFEE-2841E2E861DA}"/>
            </c:ext>
          </c:extLst>
        </c:ser>
        <c:ser>
          <c:idx val="9"/>
          <c:order val="13"/>
          <c:tx>
            <c:strRef>
              <c:f>'case 6'!$O$28:$O$29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6'!$O$30:$O$50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ADAB-48AD-BFEE-2841E2E861DA}"/>
            </c:ext>
          </c:extLst>
        </c:ser>
        <c:ser>
          <c:idx val="12"/>
          <c:order val="14"/>
          <c:tx>
            <c:strRef>
              <c:f>'case 6'!$P$28:$P$29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6'!$P$30:$P$50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ADAB-48AD-BFEE-2841E2E861DA}"/>
            </c:ext>
          </c:extLst>
        </c:ser>
        <c:ser>
          <c:idx val="15"/>
          <c:order val="15"/>
          <c:tx>
            <c:strRef>
              <c:f>'case 6'!$Q$28:$Q$29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6'!$Q$30:$Q$50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ADAB-48AD-BFEE-2841E2E861DA}"/>
            </c:ext>
          </c:extLst>
        </c:ser>
        <c:ser>
          <c:idx val="16"/>
          <c:order val="16"/>
          <c:tx>
            <c:strRef>
              <c:f>'case 6'!$R$28:$R$29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6'!$R$30:$R$50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ADAB-48AD-BFEE-2841E2E861DA}"/>
            </c:ext>
          </c:extLst>
        </c:ser>
        <c:ser>
          <c:idx val="17"/>
          <c:order val="17"/>
          <c:tx>
            <c:strRef>
              <c:f>'case 6'!$S$28:$S$29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6'!$S$30:$S$50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ADAB-48AD-BFEE-2841E2E861DA}"/>
            </c:ext>
          </c:extLst>
        </c:ser>
        <c:ser>
          <c:idx val="18"/>
          <c:order val="18"/>
          <c:tx>
            <c:strRef>
              <c:f>'case 6'!$T$28:$T$29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6'!$T$30:$T$50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ADAB-48AD-BFEE-2841E2E861DA}"/>
            </c:ext>
          </c:extLst>
        </c:ser>
        <c:ser>
          <c:idx val="19"/>
          <c:order val="19"/>
          <c:tx>
            <c:strRef>
              <c:f>'case 6'!$U$28:$U$29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6'!$U$30:$U$50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ADAB-48AD-BFEE-2841E2E861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0647560"/>
        <c:axId val="510648344"/>
      </c:scatterChart>
      <c:valAx>
        <c:axId val="51064756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10648344"/>
        <c:crosses val="autoZero"/>
        <c:crossBetween val="midCat"/>
        <c:majorUnit val="1"/>
      </c:valAx>
      <c:valAx>
        <c:axId val="51064834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1064756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83"/>
          <c:h val="0.68768423464587281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711" l="0.70000000000000062" r="0.70000000000000062" t="0.75000000000000711" header="0.30000000000000032" footer="0.30000000000000032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1</xdr:row>
      <xdr:rowOff>19050</xdr:rowOff>
    </xdr:from>
    <xdr:to>
      <xdr:col>8</xdr:col>
      <xdr:colOff>180975</xdr:colOff>
      <xdr:row>34</xdr:row>
      <xdr:rowOff>133350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142875" y="180975"/>
          <a:ext cx="4914900" cy="88106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RAN4#88bis                                               R4-1812169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Chengdu,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China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8 -12 Aug, 2018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Intel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Summary of simulation results of NR UE demod (FR2)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7.13.1.2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summarized simulation results for NR UE demod (FR2) 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[1],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 and e-mail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discussion ([NR UE Demod] General aspects and PDSCH)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R4-1811394, “Way forward on NR UE PDSCH demodulation requirements and General aspects”,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Intel</a:t>
          </a: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 R4-1811723, “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for NR PDSCH demodulation performance requirements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”, Intel </a:t>
          </a:r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7" sqref="M17"/>
    </sheetView>
  </sheetViews>
  <sheetFormatPr defaultRowHeight="12.75"/>
  <cols>
    <col min="11" max="14" width="9.140625" customWidth="1"/>
    <col min="16" max="16" width="9.140625" customWidth="1"/>
  </cols>
  <sheetData/>
  <phoneticPr fontId="4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1"/>
  <sheetViews>
    <sheetView zoomScale="85" zoomScaleNormal="85" workbookViewId="0">
      <selection activeCell="G34" sqref="G34"/>
    </sheetView>
  </sheetViews>
  <sheetFormatPr defaultRowHeight="12.75"/>
  <cols>
    <col min="2" max="2" width="13.42578125" customWidth="1"/>
    <col min="3" max="3" width="22.7109375" customWidth="1"/>
    <col min="4" max="4" width="18.5703125" customWidth="1"/>
    <col min="5" max="5" width="22.5703125" customWidth="1"/>
    <col min="6" max="6" width="15.7109375" customWidth="1"/>
    <col min="7" max="7" width="19.42578125" customWidth="1"/>
    <col min="8" max="8" width="28.140625" customWidth="1"/>
    <col min="10" max="10" width="15.140625" customWidth="1"/>
    <col min="11" max="11" width="14.28515625" customWidth="1"/>
  </cols>
  <sheetData>
    <row r="2" spans="2:12" ht="13.5" thickBot="1"/>
    <row r="3" spans="2:12" ht="26.25" thickBot="1">
      <c r="B3" s="47" t="s">
        <v>9</v>
      </c>
      <c r="C3" s="48" t="s">
        <v>10</v>
      </c>
      <c r="D3" s="48" t="s">
        <v>11</v>
      </c>
      <c r="E3" s="48" t="s">
        <v>28</v>
      </c>
      <c r="F3" s="48" t="s">
        <v>12</v>
      </c>
      <c r="G3" s="48" t="s">
        <v>29</v>
      </c>
      <c r="H3" s="48" t="s">
        <v>13</v>
      </c>
      <c r="I3" s="48" t="s">
        <v>30</v>
      </c>
      <c r="J3" s="48" t="s">
        <v>44</v>
      </c>
      <c r="K3" s="48" t="s">
        <v>31</v>
      </c>
      <c r="L3" s="48" t="s">
        <v>37</v>
      </c>
    </row>
    <row r="4" spans="2:12" ht="13.5" thickBot="1">
      <c r="B4" s="52">
        <v>1</v>
      </c>
      <c r="C4" s="53" t="s">
        <v>48</v>
      </c>
      <c r="D4" s="53" t="s">
        <v>49</v>
      </c>
      <c r="E4" s="46" t="s">
        <v>45</v>
      </c>
      <c r="F4" s="53" t="s">
        <v>32</v>
      </c>
      <c r="G4" s="46">
        <v>66</v>
      </c>
      <c r="H4" s="46" t="s">
        <v>50</v>
      </c>
      <c r="I4" s="53" t="s">
        <v>33</v>
      </c>
      <c r="J4" s="53">
        <v>1</v>
      </c>
      <c r="K4" s="53">
        <v>8</v>
      </c>
      <c r="L4" s="49">
        <v>0.7</v>
      </c>
    </row>
    <row r="5" spans="2:12" ht="26.25" thickBot="1">
      <c r="B5" s="52">
        <v>2</v>
      </c>
      <c r="C5" s="53" t="s">
        <v>48</v>
      </c>
      <c r="D5" s="53" t="s">
        <v>49</v>
      </c>
      <c r="E5" s="46" t="s">
        <v>45</v>
      </c>
      <c r="F5" s="53" t="s">
        <v>35</v>
      </c>
      <c r="G5" s="46" t="s">
        <v>34</v>
      </c>
      <c r="H5" s="46" t="s">
        <v>51</v>
      </c>
      <c r="I5" s="53" t="s">
        <v>33</v>
      </c>
      <c r="J5" s="53">
        <v>2</v>
      </c>
      <c r="K5" s="53">
        <v>10</v>
      </c>
      <c r="L5" s="49">
        <v>0.7</v>
      </c>
    </row>
    <row r="6" spans="2:12" ht="13.5" thickBot="1">
      <c r="B6" s="52">
        <v>3</v>
      </c>
      <c r="C6" s="53" t="s">
        <v>48</v>
      </c>
      <c r="D6" s="53" t="s">
        <v>49</v>
      </c>
      <c r="E6" s="46" t="s">
        <v>46</v>
      </c>
      <c r="F6" s="53" t="s">
        <v>35</v>
      </c>
      <c r="G6" s="46">
        <v>66</v>
      </c>
      <c r="H6" s="46" t="s">
        <v>50</v>
      </c>
      <c r="I6" s="53" t="s">
        <v>33</v>
      </c>
      <c r="J6" s="53">
        <v>1</v>
      </c>
      <c r="K6" s="53">
        <v>8</v>
      </c>
      <c r="L6" s="49">
        <v>0.7</v>
      </c>
    </row>
    <row r="7" spans="2:12">
      <c r="B7" s="58">
        <v>4</v>
      </c>
      <c r="C7" s="59" t="s">
        <v>48</v>
      </c>
      <c r="D7" s="59" t="s">
        <v>26</v>
      </c>
      <c r="E7" s="58" t="s">
        <v>46</v>
      </c>
      <c r="F7" s="59" t="s">
        <v>35</v>
      </c>
      <c r="G7" s="58">
        <v>66</v>
      </c>
      <c r="H7" s="58" t="s">
        <v>51</v>
      </c>
      <c r="I7" s="54" t="s">
        <v>33</v>
      </c>
      <c r="J7" s="59">
        <v>2</v>
      </c>
      <c r="K7" s="59">
        <v>10</v>
      </c>
      <c r="L7" s="56">
        <v>0.7</v>
      </c>
    </row>
    <row r="8" spans="2:12" ht="13.5" thickBot="1">
      <c r="B8" s="57"/>
      <c r="C8" s="60"/>
      <c r="D8" s="60"/>
      <c r="E8" s="57"/>
      <c r="F8" s="60"/>
      <c r="G8" s="57"/>
      <c r="H8" s="57"/>
      <c r="I8" s="53" t="s">
        <v>36</v>
      </c>
      <c r="J8" s="60"/>
      <c r="K8" s="60"/>
      <c r="L8" s="57"/>
    </row>
    <row r="9" spans="2:12" ht="13.5" thickBot="1">
      <c r="B9" s="52">
        <v>5</v>
      </c>
      <c r="C9" s="53" t="s">
        <v>48</v>
      </c>
      <c r="D9" s="53" t="s">
        <v>49</v>
      </c>
      <c r="E9" s="46" t="s">
        <v>46</v>
      </c>
      <c r="F9" s="53" t="s">
        <v>32</v>
      </c>
      <c r="G9" s="46">
        <v>66</v>
      </c>
      <c r="H9" s="46" t="s">
        <v>50</v>
      </c>
      <c r="I9" s="53" t="s">
        <v>33</v>
      </c>
      <c r="J9" s="53">
        <v>1</v>
      </c>
      <c r="K9" s="53">
        <v>16</v>
      </c>
      <c r="L9" s="49">
        <v>0.3</v>
      </c>
    </row>
    <row r="10" spans="2:12" ht="13.5" thickBot="1">
      <c r="B10" s="52">
        <v>6</v>
      </c>
      <c r="C10" s="53" t="s">
        <v>48</v>
      </c>
      <c r="D10" s="53" t="s">
        <v>49</v>
      </c>
      <c r="E10" s="46" t="s">
        <v>47</v>
      </c>
      <c r="F10" s="53" t="s">
        <v>32</v>
      </c>
      <c r="G10" s="46">
        <v>66</v>
      </c>
      <c r="H10" s="46" t="s">
        <v>51</v>
      </c>
      <c r="I10" s="53" t="s">
        <v>33</v>
      </c>
      <c r="J10" s="53">
        <v>1</v>
      </c>
      <c r="K10" s="53">
        <v>8</v>
      </c>
      <c r="L10" s="49">
        <v>0.7</v>
      </c>
    </row>
    <row r="11" spans="2:12">
      <c r="L11" s="33"/>
    </row>
  </sheetData>
  <mergeCells count="10">
    <mergeCell ref="L7:L8"/>
    <mergeCell ref="B7:B8"/>
    <mergeCell ref="C7:C8"/>
    <mergeCell ref="D7:D8"/>
    <mergeCell ref="E7:E8"/>
    <mergeCell ref="F7:F8"/>
    <mergeCell ref="G7:G8"/>
    <mergeCell ref="H7:H8"/>
    <mergeCell ref="J7:J8"/>
    <mergeCell ref="K7:K8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Z11"/>
  <sheetViews>
    <sheetView tabSelected="1" workbookViewId="0">
      <selection activeCell="I16" sqref="I16"/>
    </sheetView>
  </sheetViews>
  <sheetFormatPr defaultRowHeight="12.75"/>
  <cols>
    <col min="2" max="2" width="17.28515625" customWidth="1"/>
  </cols>
  <sheetData>
    <row r="2" spans="2:26">
      <c r="B2" s="41"/>
      <c r="C2" s="41"/>
    </row>
    <row r="3" spans="2:26" ht="66" customHeight="1">
      <c r="B3" s="37" t="s">
        <v>9</v>
      </c>
      <c r="C3" s="63" t="s">
        <v>14</v>
      </c>
      <c r="D3" s="64"/>
      <c r="E3" s="61" t="s">
        <v>23</v>
      </c>
      <c r="F3" s="62"/>
      <c r="G3" s="61" t="s">
        <v>15</v>
      </c>
      <c r="H3" s="62"/>
      <c r="I3" s="61" t="s">
        <v>16</v>
      </c>
      <c r="J3" s="62"/>
      <c r="K3" s="61" t="s">
        <v>27</v>
      </c>
      <c r="L3" s="62"/>
      <c r="M3" s="61"/>
      <c r="N3" s="62"/>
      <c r="O3" s="61"/>
      <c r="P3" s="62"/>
      <c r="Q3" s="61"/>
      <c r="R3" s="62"/>
      <c r="S3" s="61"/>
      <c r="T3" s="62"/>
      <c r="U3" s="42" t="s">
        <v>17</v>
      </c>
      <c r="V3" s="42" t="s">
        <v>18</v>
      </c>
      <c r="W3" s="42" t="s">
        <v>19</v>
      </c>
      <c r="X3" s="42" t="s">
        <v>20</v>
      </c>
      <c r="Y3" s="42" t="s">
        <v>21</v>
      </c>
      <c r="Z3" s="42" t="s">
        <v>22</v>
      </c>
    </row>
    <row r="4" spans="2:26" ht="42" customHeight="1">
      <c r="B4" s="38"/>
      <c r="C4" s="20" t="s">
        <v>24</v>
      </c>
      <c r="D4" s="39" t="s">
        <v>25</v>
      </c>
      <c r="E4" s="20" t="s">
        <v>24</v>
      </c>
      <c r="F4" s="39" t="s">
        <v>25</v>
      </c>
      <c r="G4" s="20" t="s">
        <v>24</v>
      </c>
      <c r="H4" s="39" t="s">
        <v>25</v>
      </c>
      <c r="I4" s="20" t="s">
        <v>24</v>
      </c>
      <c r="J4" s="39" t="s">
        <v>25</v>
      </c>
      <c r="K4" s="20" t="s">
        <v>24</v>
      </c>
      <c r="L4" s="39" t="s">
        <v>25</v>
      </c>
      <c r="M4" s="20" t="s">
        <v>24</v>
      </c>
      <c r="N4" s="39" t="s">
        <v>25</v>
      </c>
      <c r="O4" s="20" t="s">
        <v>24</v>
      </c>
      <c r="P4" s="39" t="s">
        <v>25</v>
      </c>
      <c r="Q4" s="20" t="s">
        <v>24</v>
      </c>
      <c r="R4" s="39" t="s">
        <v>25</v>
      </c>
      <c r="S4" s="20" t="s">
        <v>24</v>
      </c>
      <c r="T4" s="39" t="s">
        <v>25</v>
      </c>
      <c r="U4" s="65" t="s">
        <v>24</v>
      </c>
      <c r="V4" s="65"/>
      <c r="W4" s="65"/>
      <c r="X4" s="65" t="s">
        <v>25</v>
      </c>
      <c r="Y4" s="65"/>
      <c r="Z4" s="65"/>
    </row>
    <row r="5" spans="2:26">
      <c r="B5" s="40">
        <v>1</v>
      </c>
      <c r="C5" s="68">
        <f>'case 1'!B52</f>
        <v>-2.5629140592826154</v>
      </c>
      <c r="D5" s="68" t="str">
        <f>'case 1'!C52</f>
        <v/>
      </c>
      <c r="E5" s="68">
        <v>-1.76</v>
      </c>
      <c r="F5" s="68" t="str">
        <f>'case 1'!E52</f>
        <v/>
      </c>
      <c r="G5" s="68">
        <f>'case 1'!F52</f>
        <v>-2.8113760002927619</v>
      </c>
      <c r="H5" s="68" t="str">
        <f>'case 1'!G52</f>
        <v/>
      </c>
      <c r="I5" s="68">
        <v>-3.1159143175465447</v>
      </c>
      <c r="J5" s="68" t="str">
        <f>'case 1'!I52</f>
        <v/>
      </c>
      <c r="K5" s="68">
        <f>'case 1'!J52</f>
        <v>-2.8408700128599453</v>
      </c>
      <c r="L5" s="45" t="str">
        <f>'case 1'!K52</f>
        <v/>
      </c>
      <c r="M5" s="45" t="str">
        <f>'case 1'!L52</f>
        <v/>
      </c>
      <c r="N5" s="45" t="str">
        <f>'case 1'!M52</f>
        <v/>
      </c>
      <c r="O5" s="45" t="str">
        <f>'case 1'!N52</f>
        <v/>
      </c>
      <c r="P5" s="45" t="str">
        <f>'case 1'!O52</f>
        <v/>
      </c>
      <c r="Q5" s="45" t="str">
        <f>'case 1'!P52</f>
        <v/>
      </c>
      <c r="R5" s="45" t="str">
        <f>'case 1'!Q52</f>
        <v/>
      </c>
      <c r="S5" s="45" t="str">
        <f>'case 1'!R52</f>
        <v/>
      </c>
      <c r="T5" s="45" t="str">
        <f>'case 1'!S52</f>
        <v/>
      </c>
      <c r="U5" s="43">
        <f>STDEV(C5,E5,G5,I5,K5,M5,O5,Q5,S5)</f>
        <v>0.51821381150573786</v>
      </c>
      <c r="V5" s="43">
        <f>MAX(C5,E5,G5,I5,K5,M5,O5,Q5,S5)-MIN(C5,E5,G5,I5,K5,M5,O5,Q5,S5)</f>
        <v>1.3559143175465447</v>
      </c>
      <c r="W5" s="44">
        <f>AVERAGE(C5,E5,G5,I5,K5,M5,O5,Q5,S5)</f>
        <v>-2.6182148779963734</v>
      </c>
      <c r="X5" s="43" t="e">
        <f>STDEV(D5,F5,H5,J5,L5,N5,P5,R5,T5)</f>
        <v>#DIV/0!</v>
      </c>
      <c r="Y5" s="43">
        <f>MAX(D5,F5,H5,J5,L5,N5,P5,R5,T5)-MIN(D5,F5,H5,J5,L5,N5,P5,R5,T5)</f>
        <v>0</v>
      </c>
      <c r="Z5" s="44" t="e">
        <f>AVERAGE(D5,F5,H5,J5,L5,N5,P5,R5,T5)</f>
        <v>#DIV/0!</v>
      </c>
    </row>
    <row r="6" spans="2:26">
      <c r="B6" s="40">
        <v>2</v>
      </c>
      <c r="C6" s="68">
        <f>'case 2'!B52</f>
        <v>1.5567184732267871</v>
      </c>
      <c r="D6" s="68" t="str">
        <f>'case 2'!C52</f>
        <v/>
      </c>
      <c r="E6" s="68">
        <v>5.35</v>
      </c>
      <c r="F6" s="68" t="str">
        <f>'case 2'!E52</f>
        <v/>
      </c>
      <c r="G6" s="68">
        <f>'case 2'!F52</f>
        <v>1.2512471823679094</v>
      </c>
      <c r="H6" s="68" t="str">
        <f>'case 2'!G52</f>
        <v/>
      </c>
      <c r="I6" s="68">
        <v>1.8218479215554981</v>
      </c>
      <c r="J6" s="68" t="str">
        <f>'case 2'!I52</f>
        <v/>
      </c>
      <c r="K6" s="68">
        <f>'case 2'!J52</f>
        <v>1.5896625035732108</v>
      </c>
      <c r="L6" s="45" t="str">
        <f>'case 2'!K52</f>
        <v/>
      </c>
      <c r="M6" s="45" t="str">
        <f>'case 2'!L52</f>
        <v/>
      </c>
      <c r="N6" s="45" t="str">
        <f>'case 2'!M52</f>
        <v/>
      </c>
      <c r="O6" s="45" t="str">
        <f>'case 2'!N52</f>
        <v/>
      </c>
      <c r="P6" s="45" t="str">
        <f>'case 2'!O52</f>
        <v/>
      </c>
      <c r="Q6" s="45" t="str">
        <f>'case 2'!P52</f>
        <v/>
      </c>
      <c r="R6" s="45" t="str">
        <f>'case 2'!Q52</f>
        <v/>
      </c>
      <c r="S6" s="45" t="str">
        <f>'case 2'!R52</f>
        <v/>
      </c>
      <c r="T6" s="45" t="str">
        <f>'case 2'!S52</f>
        <v/>
      </c>
      <c r="U6" s="43">
        <f>STDEV(C6,E6,G6,I6,K6,M6,O6,Q6,S6)</f>
        <v>1.7093195491427062</v>
      </c>
      <c r="V6" s="43">
        <f>MAX(C6,E6,G6,I6,K6,M6,O6,Q6,S6)-MIN(C6,E6,G6,I6,K6,M6,O6,Q6,S6)</f>
        <v>4.0987528176320902</v>
      </c>
      <c r="W6" s="44">
        <f>AVERAGE(C6,E6,G6,I6,K6,M6,O6,Q6,S6)</f>
        <v>2.3138952161446813</v>
      </c>
      <c r="X6" s="43" t="e">
        <f>STDEV(D6,F6,H6,J6,L6,N6,P6,R6,T6)</f>
        <v>#DIV/0!</v>
      </c>
      <c r="Y6" s="43">
        <f>MAX(D6,F6,H6,J6,L6,N6,P6,R6,T6)-MIN(D6,F6,H6,J6,L6,N6,P6,R6,T6)</f>
        <v>0</v>
      </c>
      <c r="Z6" s="44" t="e">
        <f>AVERAGE(D6,F6,H6,J6,L6,N6,P6,R6,T6)</f>
        <v>#DIV/0!</v>
      </c>
    </row>
    <row r="7" spans="2:26">
      <c r="B7" s="40">
        <v>3</v>
      </c>
      <c r="C7" s="68">
        <f>'case 3'!B52</f>
        <v>11.965319619318196</v>
      </c>
      <c r="D7" s="68" t="str">
        <f>'case 3'!C52</f>
        <v/>
      </c>
      <c r="E7" s="68">
        <v>13.36</v>
      </c>
      <c r="F7" s="68" t="str">
        <f>'case 3'!E52</f>
        <v/>
      </c>
      <c r="G7" s="68">
        <f>'case 3'!F52</f>
        <v>11.683683734803724</v>
      </c>
      <c r="H7" s="68" t="str">
        <f>'case 3'!G52</f>
        <v/>
      </c>
      <c r="I7" s="68">
        <v>12.215688236257368</v>
      </c>
      <c r="J7" s="68" t="str">
        <f>'case 3'!I52</f>
        <v/>
      </c>
      <c r="K7" s="68">
        <f>'case 3'!J52</f>
        <v>11.186960331806587</v>
      </c>
      <c r="L7" s="45" t="str">
        <f>'case 3'!K52</f>
        <v/>
      </c>
      <c r="M7" s="45" t="str">
        <f>'case 3'!L52</f>
        <v/>
      </c>
      <c r="N7" s="45" t="str">
        <f>'case 3'!M52</f>
        <v/>
      </c>
      <c r="O7" s="45" t="str">
        <f>'case 3'!N52</f>
        <v/>
      </c>
      <c r="P7" s="45" t="str">
        <f>'case 3'!O52</f>
        <v/>
      </c>
      <c r="Q7" s="45" t="str">
        <f>'case 3'!P52</f>
        <v/>
      </c>
      <c r="R7" s="45" t="str">
        <f>'case 3'!Q52</f>
        <v/>
      </c>
      <c r="S7" s="45" t="str">
        <f>'case 3'!R52</f>
        <v/>
      </c>
      <c r="T7" s="45" t="str">
        <f>'case 3'!S52</f>
        <v/>
      </c>
      <c r="U7" s="43">
        <f>STDEV(C7,E7,G7,I7,K7,M7,O7,Q7,S7)</f>
        <v>0.81001885236393711</v>
      </c>
      <c r="V7" s="43">
        <f>MAX(C7,E7,G7,I7,K7,M7,O7,Q7,S7)-MIN(C7,E7,G7,I7,K7,M7,O7,Q7,S7)</f>
        <v>2.1730396681934128</v>
      </c>
      <c r="W7" s="44">
        <f>AVERAGE(C7,E7,G7,I7,K7,M7,O7,Q7,S7)</f>
        <v>12.082330384437174</v>
      </c>
      <c r="X7" s="43" t="e">
        <f>STDEV(D7,F7,H7,J7,L7,N7,P7,R7,T7)</f>
        <v>#DIV/0!</v>
      </c>
      <c r="Y7" s="43">
        <f>MAX(D7,F7,H7,J7,L7,N7,P7,R7,T7)-MIN(D7,F7,H7,J7,L7,N7,P7,R7,T7)</f>
        <v>0</v>
      </c>
      <c r="Z7" s="44" t="e">
        <f>AVERAGE(D7,F7,H7,J7,L7,N7,P7,R7,T7)</f>
        <v>#DIV/0!</v>
      </c>
    </row>
    <row r="8" spans="2:26">
      <c r="B8" s="40" t="s">
        <v>52</v>
      </c>
      <c r="C8" s="68">
        <f>'case 4 (MMSE-IRC)'!B57</f>
        <v>17.945803756540169</v>
      </c>
      <c r="D8" s="68" t="str">
        <f>'case 4 (MMSE-IRC)'!C57</f>
        <v/>
      </c>
      <c r="E8" s="68">
        <v>19.13</v>
      </c>
      <c r="F8" s="68" t="str">
        <f>'case 4 (MMSE-IRC)'!E57</f>
        <v/>
      </c>
      <c r="G8" s="68">
        <f>'case 4 (MMSE-IRC)'!F57</f>
        <v>17.349962735150761</v>
      </c>
      <c r="H8" s="68" t="str">
        <f>'case 4 (MMSE-IRC)'!G57</f>
        <v/>
      </c>
      <c r="I8" s="68">
        <v>14.441541622959425</v>
      </c>
      <c r="J8" s="68" t="str">
        <f>'case 4 (MMSE-IRC)'!I57</f>
        <v/>
      </c>
      <c r="K8" s="68">
        <f>'case 4 (MMSE-IRC)'!J57</f>
        <v>17.070751387290045</v>
      </c>
      <c r="L8" s="45" t="str">
        <f>'case 4 (MMSE-IRC)'!K57</f>
        <v/>
      </c>
      <c r="M8" s="45" t="str">
        <f>'case 4 (MMSE-IRC)'!L57</f>
        <v/>
      </c>
      <c r="N8" s="45" t="str">
        <f>'case 4 (MMSE-IRC)'!M57</f>
        <v/>
      </c>
      <c r="O8" s="45" t="str">
        <f>'case 4 (MMSE-IRC)'!N57</f>
        <v/>
      </c>
      <c r="P8" s="45" t="str">
        <f>'case 4 (MMSE-IRC)'!O57</f>
        <v/>
      </c>
      <c r="Q8" s="45" t="str">
        <f>'case 4 (MMSE-IRC)'!P57</f>
        <v/>
      </c>
      <c r="R8" s="45" t="str">
        <f>'case 4 (MMSE-IRC)'!Q57</f>
        <v/>
      </c>
      <c r="S8" s="45" t="str">
        <f>'case 4 (MMSE-IRC)'!R57</f>
        <v/>
      </c>
      <c r="T8" s="45" t="str">
        <f>'case 4 (MMSE-IRC)'!S57</f>
        <v/>
      </c>
      <c r="U8" s="43">
        <f>STDEV(C8,E8,G8,I8,K8,M8,O8,Q8,S8)</f>
        <v>1.726893349478777</v>
      </c>
      <c r="V8" s="43">
        <f>MAX(C8,E8,G8,I8,K8,M8,O8,Q8,S8)-MIN(C8,E8,G8,I8,K8,M8,O8,Q8,S8)</f>
        <v>4.6884583770405737</v>
      </c>
      <c r="W8" s="44">
        <f>AVERAGE(C8,E8,G8,I8,K8,M8,O8,Q8,S8)</f>
        <v>17.187611900388081</v>
      </c>
      <c r="X8" s="43" t="e">
        <f>STDEV(D8,F8,H8,J8,L8,N8,P8,R8,T8)</f>
        <v>#DIV/0!</v>
      </c>
      <c r="Y8" s="43">
        <f>MAX(D8,F8,H8,J8,L8,N8,P8,R8,T8)-MIN(D8,F8,H8,J8,L8,N8,P8,R8,T8)</f>
        <v>0</v>
      </c>
      <c r="Z8" s="44" t="e">
        <f>AVERAGE(D8,F8,H8,J8,L8,N8,P8,R8,T8)</f>
        <v>#DIV/0!</v>
      </c>
    </row>
    <row r="9" spans="2:26">
      <c r="B9" s="40" t="s">
        <v>53</v>
      </c>
      <c r="C9" s="68">
        <f>'case 4 (R-ML)'!B57</f>
        <v>16.81947726980944</v>
      </c>
      <c r="D9" s="68" t="str">
        <f>'case 4 (R-ML)'!C57</f>
        <v/>
      </c>
      <c r="E9" s="68">
        <v>16.309999999999999</v>
      </c>
      <c r="F9" s="68" t="str">
        <f>'case 4 (R-ML)'!E57</f>
        <v/>
      </c>
      <c r="G9" s="68">
        <f>'case 4 (R-ML)'!F57</f>
        <v>15.888408372830401</v>
      </c>
      <c r="H9" s="68" t="str">
        <f>'case 4 (R-ML)'!G57</f>
        <v/>
      </c>
      <c r="I9" s="68" t="s">
        <v>56</v>
      </c>
      <c r="J9" s="68" t="str">
        <f>'case 4 (R-ML)'!I57</f>
        <v/>
      </c>
      <c r="K9" s="68" t="str">
        <f>'case 4 (R-ML)'!J57</f>
        <v/>
      </c>
      <c r="L9" s="45" t="str">
        <f>'case 4 (R-ML)'!K57</f>
        <v/>
      </c>
      <c r="M9" s="45" t="str">
        <f>'case 4 (R-ML)'!L57</f>
        <v/>
      </c>
      <c r="N9" s="45" t="str">
        <f>'case 4 (R-ML)'!M57</f>
        <v/>
      </c>
      <c r="O9" s="45" t="str">
        <f>'case 4 (R-ML)'!N57</f>
        <v/>
      </c>
      <c r="P9" s="45" t="str">
        <f>'case 4 (R-ML)'!O57</f>
        <v/>
      </c>
      <c r="Q9" s="45" t="str">
        <f>'case 4 (R-ML)'!P57</f>
        <v/>
      </c>
      <c r="R9" s="45" t="str">
        <f>'case 4 (R-ML)'!Q57</f>
        <v/>
      </c>
      <c r="S9" s="45" t="str">
        <f>'case 4 (R-ML)'!R57</f>
        <v/>
      </c>
      <c r="T9" s="45" t="str">
        <f>'case 4 (R-ML)'!S57</f>
        <v/>
      </c>
      <c r="U9" s="43">
        <f>STDEV(C9,E9,G9,I9,K9,M9,O9,Q9,S9)</f>
        <v>0.46622524589761583</v>
      </c>
      <c r="V9" s="43">
        <f>MAX(C9,E9,G9,I9,K9,M9,O9,Q9,S9)-MIN(C9,E9,G9,I9,K9,M9,O9,Q9,S9)</f>
        <v>0.93106889697903839</v>
      </c>
      <c r="W9" s="44">
        <f>AVERAGE(C9,E9,G9,I9,K9,M9,O9,Q9,S9)</f>
        <v>16.33929521421328</v>
      </c>
      <c r="X9" s="43" t="e">
        <f>STDEV(D9,F9,H9,J9,L9,N9,P9,R9,T9)</f>
        <v>#DIV/0!</v>
      </c>
      <c r="Y9" s="43">
        <f>MAX(D9,F9,H9,J9,L9,N9,P9,R9,T9)-MIN(D9,F9,H9,J9,L9,N9,P9,R9,T9)</f>
        <v>0</v>
      </c>
      <c r="Z9" s="44" t="e">
        <f>AVERAGE(D9,F9,H9,J9,L9,N9,P9,R9,T9)</f>
        <v>#DIV/0!</v>
      </c>
    </row>
    <row r="10" spans="2:26">
      <c r="B10" s="40">
        <v>5</v>
      </c>
      <c r="C10" s="68">
        <f>'case 5'!B52</f>
        <v>-0.12293201300264645</v>
      </c>
      <c r="D10" s="68" t="str">
        <f>'case 5'!C52</f>
        <v/>
      </c>
      <c r="E10" s="68">
        <v>0.1</v>
      </c>
      <c r="F10" s="68" t="str">
        <f>'case 5'!E52</f>
        <v/>
      </c>
      <c r="G10" s="68">
        <f>'case 5'!F52</f>
        <v>-1.2839333575926521</v>
      </c>
      <c r="H10" s="68" t="str">
        <f>'case 5'!G52</f>
        <v/>
      </c>
      <c r="I10" s="68">
        <v>-1.1171398582500318</v>
      </c>
      <c r="J10" s="68" t="str">
        <f>'case 5'!I52</f>
        <v/>
      </c>
      <c r="K10" s="68">
        <f>'case 5'!J52</f>
        <v>-1.0576368796478817</v>
      </c>
      <c r="L10" s="45" t="str">
        <f>'case 5'!K52</f>
        <v/>
      </c>
      <c r="M10" s="45" t="str">
        <f>'case 5'!L52</f>
        <v/>
      </c>
      <c r="N10" s="45" t="str">
        <f>'case 5'!M52</f>
        <v/>
      </c>
      <c r="O10" s="45" t="str">
        <f>'case 5'!N52</f>
        <v/>
      </c>
      <c r="P10" s="45" t="str">
        <f>'case 5'!O52</f>
        <v/>
      </c>
      <c r="Q10" s="45" t="str">
        <f>'case 5'!P52</f>
        <v/>
      </c>
      <c r="R10" s="45" t="str">
        <f>'case 5'!Q52</f>
        <v/>
      </c>
      <c r="S10" s="45" t="str">
        <f>'case 5'!R52</f>
        <v/>
      </c>
      <c r="T10" s="45" t="str">
        <f>'case 5'!S52</f>
        <v/>
      </c>
      <c r="U10" s="43">
        <f>STDEV(C10,E10,G10,I10,K10,M10,O10,Q10,S10)</f>
        <v>0.63557612138822928</v>
      </c>
      <c r="V10" s="43">
        <f>MAX(C10,E10,G10,I10,K10,M10,O10,Q10,S10)-MIN(C10,E10,G10,I10,K10,M10,O10,Q10,S10)</f>
        <v>1.3839333575926522</v>
      </c>
      <c r="W10" s="44">
        <f>AVERAGE(C10,E10,G10,I10,K10,M10,O10,Q10,S10)</f>
        <v>-0.6963284216986424</v>
      </c>
      <c r="X10" s="43" t="e">
        <f>STDEV(D10,F10,H10,J10,L10,N10,P10,R10,T10)</f>
        <v>#DIV/0!</v>
      </c>
      <c r="Y10" s="43">
        <f>MAX(D10,F10,H10,J10,L10,N10,P10,R10,T10)-MIN(D10,F10,H10,J10,L10,N10,P10,R10,T10)</f>
        <v>0</v>
      </c>
      <c r="Z10" s="44" t="e">
        <f>AVERAGE(D10,F10,H10,J10,L10,N10,P10,R10,T10)</f>
        <v>#DIV/0!</v>
      </c>
    </row>
    <row r="11" spans="2:26">
      <c r="B11" s="40">
        <v>6</v>
      </c>
      <c r="C11" s="68">
        <f>'case 6'!B54</f>
        <v>9.5537634131117297</v>
      </c>
      <c r="D11" s="68" t="str">
        <f>'case 6'!C54</f>
        <v/>
      </c>
      <c r="E11" s="68">
        <v>10.68</v>
      </c>
      <c r="F11" s="68" t="str">
        <f>'case 6'!E54</f>
        <v/>
      </c>
      <c r="G11" s="68">
        <f>'case 6'!F54</f>
        <v>9.786130689405363</v>
      </c>
      <c r="H11" s="68" t="str">
        <f>'case 6'!G54</f>
        <v/>
      </c>
      <c r="I11" s="68">
        <v>9.6782001152020225</v>
      </c>
      <c r="J11" s="68" t="str">
        <f>'case 6'!I54</f>
        <v/>
      </c>
      <c r="K11" s="68">
        <f>'case 6'!J54</f>
        <v>9.6641783427684125</v>
      </c>
      <c r="L11" s="45" t="str">
        <f>'case 6'!K54</f>
        <v/>
      </c>
      <c r="M11" s="45" t="str">
        <f>'case 6'!L54</f>
        <v/>
      </c>
      <c r="N11" s="45" t="str">
        <f>'case 6'!M54</f>
        <v/>
      </c>
      <c r="O11" s="45" t="str">
        <f>'case 6'!N54</f>
        <v/>
      </c>
      <c r="P11" s="45" t="str">
        <f>'case 6'!O54</f>
        <v/>
      </c>
      <c r="Q11" s="45" t="str">
        <f>'case 6'!P54</f>
        <v/>
      </c>
      <c r="R11" s="45" t="str">
        <f>'case 6'!Q54</f>
        <v/>
      </c>
      <c r="S11" s="45" t="str">
        <f>'case 6'!R54</f>
        <v/>
      </c>
      <c r="T11" s="45" t="str">
        <f>'case 6'!S54</f>
        <v/>
      </c>
      <c r="U11" s="43">
        <f>STDEV(C11,E11,G11,I11,K11,M11,O11,Q11,S11)</f>
        <v>0.45887342137899323</v>
      </c>
      <c r="V11" s="43">
        <f>MAX(C11,E11,G11,I11,K11,M11,O11,Q11,S11)-MIN(C11,E11,G11,I11,K11,M11,O11,Q11,S11)</f>
        <v>1.12623658688827</v>
      </c>
      <c r="W11" s="44">
        <f>AVERAGE(C11,E11,G11,I11,K11,M11,O11,Q11,S11)</f>
        <v>9.8724545120975051</v>
      </c>
      <c r="X11" s="43" t="e">
        <f>STDEV(D11,F11,H11,J11,L11,N11,P11,R11,T11)</f>
        <v>#DIV/0!</v>
      </c>
      <c r="Y11" s="43">
        <f>MAX(D11,F11,H11,J11,L11,N11,P11,R11,T11)-MIN(D11,F11,H11,J11,L11,N11,P11,R11,T11)</f>
        <v>0</v>
      </c>
      <c r="Z11" s="44" t="e">
        <f>AVERAGE(D11,F11,H11,J11,L11,N11,P11,R11,T11)</f>
        <v>#DIV/0!</v>
      </c>
    </row>
  </sheetData>
  <mergeCells count="11">
    <mergeCell ref="X4:Z4"/>
    <mergeCell ref="O3:P3"/>
    <mergeCell ref="Q3:R3"/>
    <mergeCell ref="S3:T3"/>
    <mergeCell ref="U4:W4"/>
    <mergeCell ref="M3:N3"/>
    <mergeCell ref="C3:D3"/>
    <mergeCell ref="E3:F3"/>
    <mergeCell ref="G3:H3"/>
    <mergeCell ref="I3:J3"/>
    <mergeCell ref="K3:L3"/>
  </mergeCells>
  <phoneticPr fontId="4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topLeftCell="A37" zoomScaleNormal="100" workbookViewId="0">
      <selection activeCell="K57" sqref="K57"/>
    </sheetView>
  </sheetViews>
  <sheetFormatPr defaultColWidth="9.140625" defaultRowHeight="12.75"/>
  <cols>
    <col min="1" max="1" width="21.42578125" style="6" customWidth="1"/>
    <col min="2" max="3" width="9.7109375" style="6" customWidth="1"/>
    <col min="4" max="9" width="9.7109375" style="5" customWidth="1"/>
    <col min="10" max="21" width="9.7109375" style="6" customWidth="1"/>
    <col min="22" max="22" width="8.7109375" style="6" customWidth="1"/>
    <col min="23" max="23" width="23.7109375" style="6" customWidth="1"/>
    <col min="24" max="42" width="8.7109375" style="6" customWidth="1"/>
    <col min="43" max="16384" width="9.140625" style="6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"/>
      <c r="T3" s="4"/>
      <c r="AU3" s="3"/>
      <c r="AV3" s="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"/>
      <c r="T4" s="4"/>
      <c r="AU4" s="3"/>
      <c r="AV4" s="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"/>
      <c r="T5" s="4"/>
      <c r="AU5" s="3"/>
      <c r="AV5" s="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"/>
      <c r="T6" s="4"/>
      <c r="AU6" s="3"/>
      <c r="AV6" s="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"/>
      <c r="AU7" s="3"/>
      <c r="AV7" s="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"/>
      <c r="AU8" s="3"/>
      <c r="AV8" s="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"/>
      <c r="AU9" s="3"/>
      <c r="AV9" s="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"/>
      <c r="AU10" s="3"/>
      <c r="AV10" s="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"/>
      <c r="AU11" s="3"/>
      <c r="AV11" s="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"/>
      <c r="AU12" s="3"/>
      <c r="AV12" s="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"/>
      <c r="AU13" s="3"/>
      <c r="AV13" s="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"/>
      <c r="AU14" s="3"/>
      <c r="AV14" s="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"/>
      <c r="AU15" s="3"/>
      <c r="AV15" s="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"/>
      <c r="AU16" s="3"/>
      <c r="AV16" s="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"/>
      <c r="AU17" s="3"/>
      <c r="AV17" s="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"/>
      <c r="AV18" s="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"/>
      <c r="AV19" s="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"/>
      <c r="AV20" s="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"/>
      <c r="AV21" s="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"/>
      <c r="AV22" s="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"/>
      <c r="AV23" s="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66" t="s">
        <v>8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</row>
    <row r="28" spans="1:48" s="2" customFormat="1" ht="57.75" customHeight="1">
      <c r="A28" s="1" t="s">
        <v>7</v>
      </c>
      <c r="B28" s="61" t="s">
        <v>6</v>
      </c>
      <c r="C28" s="62"/>
      <c r="D28" s="61" t="s">
        <v>2</v>
      </c>
      <c r="E28" s="62"/>
      <c r="F28" s="61" t="s">
        <v>5</v>
      </c>
      <c r="G28" s="62"/>
      <c r="H28" s="61" t="s">
        <v>4</v>
      </c>
      <c r="I28" s="62"/>
      <c r="J28" s="61" t="s">
        <v>3</v>
      </c>
      <c r="K28" s="62"/>
      <c r="L28" s="61" t="s">
        <v>39</v>
      </c>
      <c r="M28" s="62"/>
      <c r="N28" s="61" t="s">
        <v>40</v>
      </c>
      <c r="O28" s="62"/>
      <c r="P28" s="61" t="s">
        <v>41</v>
      </c>
      <c r="Q28" s="62"/>
      <c r="R28" s="61" t="s">
        <v>42</v>
      </c>
      <c r="S28" s="62"/>
      <c r="T28" s="61" t="s">
        <v>43</v>
      </c>
      <c r="U28" s="62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</row>
    <row r="29" spans="1:48" s="2" customFormat="1" ht="38.25" customHeight="1">
      <c r="A29" s="1"/>
      <c r="B29" s="20" t="s">
        <v>24</v>
      </c>
      <c r="C29" s="20" t="s">
        <v>25</v>
      </c>
      <c r="D29" s="20" t="s">
        <v>24</v>
      </c>
      <c r="E29" s="20" t="s">
        <v>25</v>
      </c>
      <c r="F29" s="20" t="s">
        <v>24</v>
      </c>
      <c r="G29" s="20" t="s">
        <v>25</v>
      </c>
      <c r="H29" s="20" t="s">
        <v>24</v>
      </c>
      <c r="I29" s="20" t="s">
        <v>25</v>
      </c>
      <c r="J29" s="20" t="s">
        <v>24</v>
      </c>
      <c r="K29" s="20" t="s">
        <v>25</v>
      </c>
      <c r="L29" s="20" t="s">
        <v>24</v>
      </c>
      <c r="M29" s="20" t="s">
        <v>25</v>
      </c>
      <c r="N29" s="20" t="s">
        <v>24</v>
      </c>
      <c r="O29" s="20" t="s">
        <v>25</v>
      </c>
      <c r="P29" s="20" t="s">
        <v>24</v>
      </c>
      <c r="Q29" s="20" t="s">
        <v>25</v>
      </c>
      <c r="R29" s="20" t="s">
        <v>24</v>
      </c>
      <c r="S29" s="20" t="s">
        <v>25</v>
      </c>
      <c r="T29" s="20" t="s">
        <v>24</v>
      </c>
      <c r="U29" s="20" t="s">
        <v>25</v>
      </c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</row>
    <row r="30" spans="1:48">
      <c r="A30" s="3">
        <v>-14</v>
      </c>
      <c r="B30" s="36">
        <v>0</v>
      </c>
      <c r="C30" s="36"/>
      <c r="D30" s="25"/>
      <c r="E30" s="25"/>
      <c r="F30" s="25">
        <v>603.99999999999693</v>
      </c>
      <c r="G30" s="25"/>
      <c r="H30" s="25"/>
      <c r="I30" s="25"/>
      <c r="J30" s="26" t="s">
        <v>55</v>
      </c>
      <c r="K30" s="26"/>
      <c r="L30" s="27"/>
      <c r="M30" s="27"/>
      <c r="N30" s="25"/>
      <c r="O30" s="25"/>
      <c r="P30" s="18"/>
      <c r="Q30" s="18"/>
      <c r="R30" s="28"/>
      <c r="S30" s="28"/>
      <c r="T30" s="18"/>
      <c r="U30" s="18"/>
      <c r="V30" s="5"/>
    </row>
    <row r="31" spans="1:48" s="34" customFormat="1">
      <c r="A31" s="33">
        <f>A30+1</f>
        <v>-13</v>
      </c>
      <c r="B31" s="36">
        <v>0</v>
      </c>
      <c r="C31" s="36"/>
      <c r="D31" s="36"/>
      <c r="E31" s="36"/>
      <c r="F31" s="36">
        <v>1983.1899691333663</v>
      </c>
      <c r="G31" s="36"/>
      <c r="H31" s="36"/>
      <c r="I31" s="36"/>
      <c r="J31" s="55">
        <v>0</v>
      </c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 s="34" customFormat="1">
      <c r="A32" s="33">
        <f t="shared" ref="A32:A33" si="0">A31+1</f>
        <v>-12</v>
      </c>
      <c r="B32" s="36">
        <v>0</v>
      </c>
      <c r="C32" s="36"/>
      <c r="D32" s="36"/>
      <c r="E32" s="36"/>
      <c r="F32" s="36">
        <v>6085.3333333333021</v>
      </c>
      <c r="G32" s="36"/>
      <c r="H32" s="36"/>
      <c r="I32" s="36"/>
      <c r="J32" s="55">
        <v>0</v>
      </c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 s="34" customFormat="1">
      <c r="A33" s="33">
        <f t="shared" si="0"/>
        <v>-11</v>
      </c>
      <c r="B33" s="36">
        <v>30152.6388557807</v>
      </c>
      <c r="C33" s="36"/>
      <c r="D33" s="36"/>
      <c r="E33" s="36"/>
      <c r="F33" s="36">
        <v>243074.48515180455</v>
      </c>
      <c r="G33" s="36"/>
      <c r="H33" s="36"/>
      <c r="I33" s="36"/>
      <c r="J33" s="55">
        <v>112080</v>
      </c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 s="34" customFormat="1">
      <c r="A34" s="33">
        <f t="shared" ref="A34:A38" si="1">A33+1</f>
        <v>-10</v>
      </c>
      <c r="B34" s="36">
        <v>340359.33253873698</v>
      </c>
      <c r="C34" s="36"/>
      <c r="D34" s="36"/>
      <c r="E34" s="36"/>
      <c r="F34" s="36">
        <v>848697.33333332883</v>
      </c>
      <c r="G34" s="36"/>
      <c r="H34" s="36"/>
      <c r="I34" s="36"/>
      <c r="J34" s="55">
        <v>1199853</v>
      </c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 s="34" customFormat="1">
      <c r="A35" s="33">
        <f t="shared" si="1"/>
        <v>-9</v>
      </c>
      <c r="B35" s="36">
        <v>2008470.6371672601</v>
      </c>
      <c r="C35" s="36"/>
      <c r="D35" s="36"/>
      <c r="E35" s="36"/>
      <c r="F35" s="36">
        <v>3419206.754460339</v>
      </c>
      <c r="G35" s="36"/>
      <c r="H35" s="36"/>
      <c r="I35" s="36"/>
      <c r="J35" s="55">
        <v>4040786</v>
      </c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 s="34" customFormat="1">
      <c r="A36" s="33">
        <f t="shared" si="1"/>
        <v>-8</v>
      </c>
      <c r="B36" s="36">
        <v>5431615.2711561397</v>
      </c>
      <c r="C36" s="36"/>
      <c r="D36" s="36"/>
      <c r="E36" s="36"/>
      <c r="F36" s="36">
        <v>7113234.6666666334</v>
      </c>
      <c r="G36" s="36"/>
      <c r="H36" s="36"/>
      <c r="I36" s="36"/>
      <c r="J36" s="55">
        <v>7358093</v>
      </c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 s="34" customFormat="1">
      <c r="A37" s="33">
        <f t="shared" si="1"/>
        <v>-7</v>
      </c>
      <c r="B37" s="36">
        <v>9219185.5898639299</v>
      </c>
      <c r="C37" s="36"/>
      <c r="D37" s="36"/>
      <c r="E37" s="36"/>
      <c r="F37" s="36">
        <v>10014406.206152936</v>
      </c>
      <c r="G37" s="36"/>
      <c r="H37" s="36"/>
      <c r="I37" s="36"/>
      <c r="J37" s="55">
        <v>10681666</v>
      </c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1"/>
        <v>-6</v>
      </c>
      <c r="B38" s="36">
        <v>11937204.149284899</v>
      </c>
      <c r="C38" s="36"/>
      <c r="D38" s="25"/>
      <c r="E38" s="25"/>
      <c r="F38" s="25">
        <v>12832507.999999935</v>
      </c>
      <c r="G38" s="25"/>
      <c r="H38" s="25"/>
      <c r="I38" s="25"/>
      <c r="J38" s="55">
        <v>13323733</v>
      </c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">
        <f t="shared" ref="A39:A50" si="2">A38+1</f>
        <v>-5</v>
      </c>
      <c r="B39" s="36">
        <v>14613512.5893921</v>
      </c>
      <c r="C39" s="36"/>
      <c r="D39" s="25"/>
      <c r="E39" s="25"/>
      <c r="F39" s="25">
        <v>15566888.508061035</v>
      </c>
      <c r="G39" s="25"/>
      <c r="H39" s="25"/>
      <c r="I39" s="25"/>
      <c r="J39" s="55">
        <v>15788600</v>
      </c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">
        <f t="shared" si="2"/>
        <v>-4</v>
      </c>
      <c r="B40" s="36">
        <v>17557114.7819825</v>
      </c>
      <c r="C40" s="36"/>
      <c r="D40" s="25"/>
      <c r="E40" s="25"/>
      <c r="F40" s="25">
        <v>18409470.666666575</v>
      </c>
      <c r="G40" s="25"/>
      <c r="H40" s="25"/>
      <c r="I40" s="25"/>
      <c r="J40" s="55">
        <v>18608093</v>
      </c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5">
      <c r="A41" s="3">
        <f t="shared" si="2"/>
        <v>-3</v>
      </c>
      <c r="B41" s="29">
        <v>20871616.799513299</v>
      </c>
      <c r="C41" s="29"/>
      <c r="D41" s="25"/>
      <c r="E41" s="25"/>
      <c r="F41" s="25">
        <v>21768293.441230588</v>
      </c>
      <c r="G41" s="25"/>
      <c r="H41" s="25"/>
      <c r="I41" s="25"/>
      <c r="J41" s="55">
        <v>21878173</v>
      </c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5">
      <c r="A42" s="3">
        <f t="shared" si="2"/>
        <v>-2</v>
      </c>
      <c r="B42" s="30">
        <v>24433484.511571299</v>
      </c>
      <c r="C42" s="30"/>
      <c r="D42" s="25"/>
      <c r="E42" s="25"/>
      <c r="F42" s="25">
        <v>25092319.999999877</v>
      </c>
      <c r="G42" s="25"/>
      <c r="H42" s="25"/>
      <c r="I42" s="25"/>
      <c r="J42" s="55">
        <v>25085626</v>
      </c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5">
      <c r="A43" s="3">
        <f t="shared" si="2"/>
        <v>-1</v>
      </c>
      <c r="B43" s="32">
        <v>27619296.881207801</v>
      </c>
      <c r="C43" s="32"/>
      <c r="D43" s="25"/>
      <c r="E43" s="25"/>
      <c r="F43" s="25">
        <v>28229482.53417971</v>
      </c>
      <c r="G43" s="25"/>
      <c r="H43" s="25"/>
      <c r="I43" s="25"/>
      <c r="J43" s="55">
        <v>27910253</v>
      </c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>
      <c r="A44" s="3">
        <f t="shared" si="2"/>
        <v>0</v>
      </c>
      <c r="B44" s="30">
        <v>30107924.656088602</v>
      </c>
      <c r="C44" s="30"/>
      <c r="D44" s="25"/>
      <c r="E44" s="25"/>
      <c r="F44" s="25">
        <v>30439462.666666538</v>
      </c>
      <c r="G44" s="25"/>
      <c r="H44" s="25"/>
      <c r="I44" s="25"/>
      <c r="J44" s="55">
        <v>30186746</v>
      </c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>
      <c r="A45" s="3">
        <f t="shared" si="2"/>
        <v>1</v>
      </c>
      <c r="B45" s="30">
        <v>31293396.243047301</v>
      </c>
      <c r="C45" s="30"/>
      <c r="D45" s="25"/>
      <c r="E45" s="25"/>
      <c r="F45" s="25">
        <v>31402201.654414624</v>
      </c>
      <c r="G45" s="25"/>
      <c r="H45" s="25"/>
      <c r="I45" s="25"/>
      <c r="J45" s="55">
        <v>31255306</v>
      </c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>
      <c r="A46" s="3">
        <f t="shared" si="2"/>
        <v>2</v>
      </c>
      <c r="B46" s="30">
        <v>31714066.640594002</v>
      </c>
      <c r="C46" s="30"/>
      <c r="D46" s="25"/>
      <c r="E46" s="25"/>
      <c r="F46" s="25">
        <v>31849907.999999799</v>
      </c>
      <c r="G46" s="25"/>
      <c r="H46" s="25"/>
      <c r="I46" s="25"/>
      <c r="J46" s="55">
        <v>31832546</v>
      </c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>
      <c r="A47" s="3">
        <f t="shared" si="2"/>
        <v>3</v>
      </c>
      <c r="B47" s="30">
        <v>31897880.6677096</v>
      </c>
      <c r="C47" s="30"/>
      <c r="D47" s="25"/>
      <c r="E47" s="25"/>
      <c r="F47" s="25">
        <v>31916966.167567983</v>
      </c>
      <c r="G47" s="25"/>
      <c r="H47" s="25"/>
      <c r="I47" s="25"/>
      <c r="J47" s="55">
        <v>31905706</v>
      </c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>
      <c r="A48" s="3">
        <f t="shared" si="2"/>
        <v>4</v>
      </c>
      <c r="B48" s="30">
        <v>31914041.232121602</v>
      </c>
      <c r="C48" s="30"/>
      <c r="D48" s="25"/>
      <c r="E48" s="25"/>
      <c r="F48" s="25">
        <v>31941482.666666448</v>
      </c>
      <c r="G48" s="25"/>
      <c r="H48" s="25"/>
      <c r="I48" s="25"/>
      <c r="J48" s="55">
        <v>31942400</v>
      </c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>
      <c r="A49" s="3">
        <f t="shared" si="2"/>
        <v>5</v>
      </c>
      <c r="B49" s="30">
        <v>31942000</v>
      </c>
      <c r="C49" s="30"/>
      <c r="D49" s="25"/>
      <c r="E49" s="25"/>
      <c r="F49" s="25">
        <v>31942168.392144207</v>
      </c>
      <c r="G49" s="25"/>
      <c r="H49" s="25"/>
      <c r="I49" s="25"/>
      <c r="J49" s="55">
        <v>31942400</v>
      </c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>
      <c r="A50" s="3">
        <f t="shared" si="2"/>
        <v>6</v>
      </c>
      <c r="B50" s="30">
        <v>31942000</v>
      </c>
      <c r="C50" s="30"/>
      <c r="D50" s="25"/>
      <c r="E50" s="25"/>
      <c r="F50" s="25">
        <v>31942399.999999784</v>
      </c>
      <c r="G50" s="25"/>
      <c r="H50" s="25"/>
      <c r="I50" s="25"/>
      <c r="J50" s="55">
        <v>31942400</v>
      </c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18"/>
      <c r="M51" s="18"/>
      <c r="N51" s="25"/>
      <c r="O51" s="25"/>
      <c r="P51" s="18"/>
      <c r="Q51" s="18"/>
      <c r="R51" s="25"/>
      <c r="S51" s="25"/>
      <c r="T51" s="25"/>
      <c r="U51" s="25"/>
    </row>
    <row r="52" spans="1:43">
      <c r="A52" s="35" t="s">
        <v>38</v>
      </c>
      <c r="B52" s="22">
        <f t="shared" ref="B52:U52" si="3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>-2.5629140592826154</v>
      </c>
      <c r="C52" s="22" t="str">
        <f t="shared" si="3"/>
        <v/>
      </c>
      <c r="D52" s="22" t="str">
        <f t="shared" si="3"/>
        <v/>
      </c>
      <c r="E52" s="22" t="str">
        <f t="shared" si="3"/>
        <v/>
      </c>
      <c r="F52" s="22">
        <f t="shared" si="3"/>
        <v>-2.8113760002927619</v>
      </c>
      <c r="G52" s="22" t="str">
        <f t="shared" si="3"/>
        <v/>
      </c>
      <c r="H52" s="22" t="str">
        <f t="shared" si="3"/>
        <v/>
      </c>
      <c r="I52" s="22" t="str">
        <f t="shared" si="3"/>
        <v/>
      </c>
      <c r="J52" s="22">
        <f t="shared" si="3"/>
        <v>-2.8408700128599453</v>
      </c>
      <c r="K52" s="22" t="str">
        <f t="shared" si="3"/>
        <v/>
      </c>
      <c r="L52" s="22" t="str">
        <f t="shared" si="3"/>
        <v/>
      </c>
      <c r="M52" s="22" t="str">
        <f t="shared" si="3"/>
        <v/>
      </c>
      <c r="N52" s="22" t="str">
        <f t="shared" si="3"/>
        <v/>
      </c>
      <c r="O52" s="22" t="str">
        <f t="shared" si="3"/>
        <v/>
      </c>
      <c r="P52" s="22" t="str">
        <f t="shared" si="3"/>
        <v/>
      </c>
      <c r="Q52" s="22" t="str">
        <f t="shared" si="3"/>
        <v/>
      </c>
      <c r="R52" s="22" t="str">
        <f t="shared" si="3"/>
        <v/>
      </c>
      <c r="S52" s="22" t="str">
        <f t="shared" si="3"/>
        <v/>
      </c>
      <c r="T52" s="22" t="str">
        <f t="shared" si="3"/>
        <v/>
      </c>
      <c r="U52" s="22" t="str">
        <f t="shared" si="3"/>
        <v/>
      </c>
      <c r="W52" s="21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43">
      <c r="A54" s="24" t="s">
        <v>37</v>
      </c>
      <c r="B54" s="16">
        <v>0.7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43">
      <c r="A55" s="15" t="s">
        <v>0</v>
      </c>
      <c r="B55" s="51">
        <v>31942400</v>
      </c>
      <c r="C55" s="50" t="s">
        <v>1</v>
      </c>
      <c r="D55" s="6"/>
      <c r="E55" s="6"/>
      <c r="F55" s="6"/>
      <c r="G55" s="6"/>
      <c r="H55" s="6"/>
      <c r="I55" s="6"/>
      <c r="R55" s="31"/>
      <c r="S55" s="31"/>
    </row>
    <row r="56" spans="1:43">
      <c r="D56" s="6"/>
      <c r="E56" s="6"/>
      <c r="F56" s="6"/>
      <c r="G56" s="6"/>
      <c r="H56" s="6"/>
      <c r="I56" s="6"/>
    </row>
    <row r="57" spans="1:43" ht="54" customHeight="1">
      <c r="D57" s="6"/>
      <c r="E57" s="6"/>
      <c r="F57" s="6"/>
      <c r="G57" s="6"/>
      <c r="H57" s="6"/>
      <c r="I57" s="6"/>
    </row>
    <row r="58" spans="1:43">
      <c r="D58" s="6"/>
      <c r="E58" s="6"/>
      <c r="F58" s="6"/>
      <c r="G58" s="6"/>
      <c r="H58" s="6"/>
      <c r="I58" s="6"/>
    </row>
    <row r="59" spans="1:43">
      <c r="D59" s="6"/>
      <c r="E59" s="6"/>
      <c r="F59" s="6"/>
      <c r="G59" s="6"/>
      <c r="H59" s="6"/>
      <c r="I59" s="6"/>
    </row>
    <row r="60" spans="1:43">
      <c r="D60" s="6"/>
      <c r="E60" s="6"/>
      <c r="F60" s="6"/>
      <c r="G60" s="6"/>
      <c r="H60" s="6"/>
      <c r="I60" s="6"/>
    </row>
    <row r="61" spans="1:43">
      <c r="D61" s="6"/>
      <c r="E61" s="6"/>
      <c r="F61" s="6"/>
      <c r="G61" s="6"/>
      <c r="H61" s="6"/>
      <c r="I61" s="6"/>
    </row>
    <row r="62" spans="1:43">
      <c r="D62" s="6"/>
      <c r="E62" s="6"/>
      <c r="F62" s="6"/>
      <c r="G62" s="6"/>
      <c r="H62" s="6"/>
      <c r="I62" s="6"/>
    </row>
    <row r="63" spans="1:43">
      <c r="D63" s="6"/>
      <c r="E63" s="6"/>
      <c r="F63" s="6"/>
      <c r="G63" s="6"/>
      <c r="H63" s="6"/>
      <c r="I63" s="6"/>
    </row>
    <row r="64" spans="1:43">
      <c r="D64" s="6"/>
      <c r="E64" s="6"/>
      <c r="F64" s="6"/>
      <c r="G64" s="6"/>
      <c r="H64" s="6"/>
      <c r="I64" s="6"/>
    </row>
    <row r="65" spans="4:9">
      <c r="D65" s="6"/>
      <c r="E65" s="6"/>
      <c r="F65" s="6"/>
      <c r="G65" s="6"/>
      <c r="H65" s="6"/>
      <c r="I65" s="6"/>
    </row>
    <row r="66" spans="4:9">
      <c r="D66" s="6"/>
      <c r="E66" s="6"/>
      <c r="F66" s="6"/>
      <c r="G66" s="6"/>
      <c r="H66" s="6"/>
      <c r="I66" s="6"/>
    </row>
    <row r="67" spans="4:9">
      <c r="D67" s="6"/>
      <c r="E67" s="6"/>
      <c r="F67" s="6"/>
      <c r="G67" s="6"/>
      <c r="H67" s="6"/>
      <c r="I67" s="6"/>
    </row>
    <row r="68" spans="4:9">
      <c r="D68" s="6"/>
      <c r="E68" s="6"/>
      <c r="F68" s="6"/>
      <c r="G68" s="6"/>
      <c r="H68" s="6"/>
      <c r="I68" s="6"/>
    </row>
    <row r="69" spans="4:9">
      <c r="D69" s="6"/>
      <c r="E69" s="6"/>
      <c r="F69" s="6"/>
      <c r="G69" s="6"/>
      <c r="H69" s="6"/>
      <c r="I69" s="6"/>
    </row>
    <row r="70" spans="4:9">
      <c r="D70" s="6"/>
      <c r="E70" s="6"/>
      <c r="F70" s="6"/>
      <c r="G70" s="6"/>
      <c r="H70" s="6"/>
      <c r="I70" s="6"/>
    </row>
    <row r="71" spans="4:9">
      <c r="D71" s="6"/>
      <c r="E71" s="6"/>
      <c r="F71" s="6"/>
      <c r="G71" s="6"/>
      <c r="H71" s="6"/>
      <c r="I71" s="6"/>
    </row>
    <row r="72" spans="4:9">
      <c r="D72" s="6"/>
      <c r="E72" s="6"/>
      <c r="F72" s="6"/>
      <c r="G72" s="6"/>
      <c r="H72" s="6"/>
      <c r="I72" s="6"/>
    </row>
    <row r="73" spans="4:9">
      <c r="D73" s="6"/>
      <c r="E73" s="6"/>
      <c r="F73" s="6"/>
      <c r="G73" s="6"/>
      <c r="H73" s="6"/>
      <c r="I73" s="6"/>
    </row>
    <row r="74" spans="4:9">
      <c r="D74" s="6"/>
      <c r="E74" s="6"/>
      <c r="F74" s="6"/>
      <c r="G74" s="6"/>
      <c r="H74" s="6"/>
      <c r="I74" s="6"/>
    </row>
    <row r="75" spans="4:9">
      <c r="D75" s="6"/>
      <c r="E75" s="6"/>
      <c r="F75" s="6"/>
      <c r="G75" s="6"/>
      <c r="H75" s="6"/>
      <c r="I75" s="6"/>
    </row>
    <row r="76" spans="4:9">
      <c r="D76" s="6"/>
      <c r="E76" s="6"/>
      <c r="F76" s="6"/>
      <c r="G76" s="6"/>
      <c r="H76" s="6"/>
      <c r="I76" s="6"/>
    </row>
    <row r="77" spans="4:9">
      <c r="D77" s="6"/>
      <c r="E77" s="6"/>
      <c r="F77" s="6"/>
      <c r="G77" s="6"/>
      <c r="H77" s="6"/>
      <c r="I77" s="6"/>
    </row>
    <row r="78" spans="4:9">
      <c r="D78" s="6"/>
      <c r="E78" s="6"/>
      <c r="F78" s="6"/>
      <c r="G78" s="6"/>
      <c r="H78" s="6"/>
      <c r="I78" s="6"/>
    </row>
    <row r="79" spans="4:9">
      <c r="D79" s="6"/>
      <c r="E79" s="6"/>
      <c r="F79" s="6"/>
      <c r="G79" s="6"/>
      <c r="H79" s="6"/>
      <c r="I79" s="6"/>
    </row>
    <row r="80" spans="4:9">
      <c r="D80" s="6"/>
      <c r="E80" s="6"/>
      <c r="F80" s="6"/>
      <c r="G80" s="6"/>
      <c r="H80" s="6"/>
      <c r="I80" s="6"/>
    </row>
    <row r="81" spans="4:9">
      <c r="D81" s="6"/>
      <c r="E81" s="6"/>
      <c r="F81" s="6"/>
      <c r="G81" s="6"/>
      <c r="H81" s="6"/>
      <c r="I81" s="6"/>
    </row>
    <row r="82" spans="4:9">
      <c r="D82" s="6"/>
      <c r="E82" s="6"/>
      <c r="F82" s="6"/>
      <c r="G82" s="6"/>
      <c r="H82" s="6"/>
      <c r="I82" s="6"/>
    </row>
    <row r="83" spans="4:9">
      <c r="D83" s="6"/>
      <c r="E83" s="6"/>
      <c r="F83" s="6"/>
      <c r="G83" s="6"/>
      <c r="H83" s="6"/>
      <c r="I83" s="6"/>
    </row>
    <row r="84" spans="4:9">
      <c r="D84" s="6"/>
      <c r="E84" s="6"/>
      <c r="F84" s="6"/>
      <c r="G84" s="6"/>
      <c r="H84" s="6"/>
      <c r="I84" s="6"/>
    </row>
    <row r="85" spans="4:9">
      <c r="D85" s="6"/>
      <c r="E85" s="6"/>
      <c r="F85" s="6"/>
      <c r="G85" s="6"/>
      <c r="H85" s="6"/>
      <c r="I85" s="6"/>
    </row>
    <row r="86" spans="4:9">
      <c r="D86" s="6"/>
      <c r="E86" s="6"/>
      <c r="F86" s="6"/>
      <c r="G86" s="6"/>
      <c r="H86" s="6"/>
      <c r="I86" s="6"/>
    </row>
    <row r="87" spans="4:9">
      <c r="D87" s="6"/>
      <c r="E87" s="6"/>
      <c r="F87" s="6"/>
      <c r="G87" s="6"/>
      <c r="H87" s="6"/>
      <c r="I87" s="6"/>
    </row>
    <row r="88" spans="4:9">
      <c r="D88" s="6"/>
      <c r="E88" s="6"/>
      <c r="F88" s="6"/>
      <c r="G88" s="6"/>
      <c r="H88" s="6"/>
      <c r="I88" s="6"/>
    </row>
    <row r="89" spans="4:9">
      <c r="D89" s="6"/>
      <c r="E89" s="6"/>
      <c r="F89" s="6"/>
      <c r="G89" s="6"/>
      <c r="H89" s="6"/>
      <c r="I89" s="6"/>
    </row>
    <row r="90" spans="4:9">
      <c r="D90" s="6"/>
      <c r="E90" s="6"/>
      <c r="F90" s="6"/>
      <c r="G90" s="6"/>
      <c r="H90" s="6"/>
      <c r="I90" s="6"/>
    </row>
    <row r="91" spans="4:9">
      <c r="D91" s="6"/>
      <c r="E91" s="6"/>
      <c r="F91" s="6"/>
      <c r="G91" s="6"/>
      <c r="H91" s="6"/>
      <c r="I91" s="6"/>
    </row>
    <row r="92" spans="4:9">
      <c r="D92" s="6"/>
      <c r="E92" s="6"/>
      <c r="F92" s="6"/>
      <c r="G92" s="6"/>
      <c r="H92" s="6"/>
      <c r="I92" s="6"/>
    </row>
    <row r="93" spans="4:9">
      <c r="D93" s="6"/>
      <c r="E93" s="6"/>
      <c r="F93" s="6"/>
      <c r="G93" s="6"/>
      <c r="H93" s="6"/>
      <c r="I93" s="6"/>
    </row>
    <row r="94" spans="4:9">
      <c r="D94" s="6"/>
      <c r="E94" s="6"/>
      <c r="F94" s="6"/>
      <c r="G94" s="6"/>
      <c r="H94" s="6"/>
      <c r="I94" s="6"/>
    </row>
    <row r="95" spans="4:9">
      <c r="D95" s="6"/>
      <c r="E95" s="6"/>
      <c r="F95" s="6"/>
      <c r="G95" s="6"/>
      <c r="H95" s="6"/>
      <c r="I95" s="6"/>
    </row>
    <row r="96" spans="4:9">
      <c r="D96" s="6"/>
      <c r="E96" s="6"/>
      <c r="F96" s="6"/>
      <c r="G96" s="6"/>
      <c r="H96" s="6"/>
      <c r="I96" s="6"/>
    </row>
    <row r="97" spans="2:21">
      <c r="D97" s="6"/>
      <c r="E97" s="6"/>
      <c r="F97" s="6"/>
      <c r="G97" s="6"/>
      <c r="H97" s="6"/>
      <c r="I97" s="6"/>
    </row>
    <row r="98" spans="2:21">
      <c r="D98" s="6"/>
      <c r="E98" s="6"/>
      <c r="F98" s="6"/>
      <c r="G98" s="6"/>
      <c r="H98" s="6"/>
      <c r="I98" s="6"/>
    </row>
    <row r="99" spans="2:21">
      <c r="D99" s="6"/>
      <c r="E99" s="6"/>
      <c r="F99" s="6"/>
      <c r="G99" s="6"/>
      <c r="H99" s="6"/>
      <c r="I99" s="6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F28:G28"/>
    <mergeCell ref="H28:I28"/>
    <mergeCell ref="A27:U27"/>
    <mergeCell ref="B28:C28"/>
    <mergeCell ref="D28:E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zoomScale="85" zoomScaleNormal="85" workbookViewId="0">
      <selection activeCell="Q48" sqref="Q48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66" t="s">
        <v>8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</row>
    <row r="28" spans="1:48" s="2" customFormat="1" ht="57.75" customHeight="1">
      <c r="A28" s="1" t="s">
        <v>7</v>
      </c>
      <c r="B28" s="61" t="s">
        <v>6</v>
      </c>
      <c r="C28" s="62"/>
      <c r="D28" s="61" t="s">
        <v>2</v>
      </c>
      <c r="E28" s="62"/>
      <c r="F28" s="61" t="s">
        <v>5</v>
      </c>
      <c r="G28" s="62"/>
      <c r="H28" s="61" t="s">
        <v>4</v>
      </c>
      <c r="I28" s="62"/>
      <c r="J28" s="61" t="s">
        <v>3</v>
      </c>
      <c r="K28" s="62"/>
      <c r="L28" s="61" t="s">
        <v>39</v>
      </c>
      <c r="M28" s="62"/>
      <c r="N28" s="61" t="s">
        <v>40</v>
      </c>
      <c r="O28" s="62"/>
      <c r="P28" s="61" t="s">
        <v>41</v>
      </c>
      <c r="Q28" s="62"/>
      <c r="R28" s="61" t="s">
        <v>42</v>
      </c>
      <c r="S28" s="62"/>
      <c r="T28" s="61" t="s">
        <v>43</v>
      </c>
      <c r="U28" s="62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24</v>
      </c>
      <c r="C29" s="20" t="s">
        <v>25</v>
      </c>
      <c r="D29" s="20" t="s">
        <v>24</v>
      </c>
      <c r="E29" s="20" t="s">
        <v>25</v>
      </c>
      <c r="F29" s="20" t="s">
        <v>24</v>
      </c>
      <c r="G29" s="20" t="s">
        <v>25</v>
      </c>
      <c r="H29" s="20" t="s">
        <v>24</v>
      </c>
      <c r="I29" s="20" t="s">
        <v>25</v>
      </c>
      <c r="J29" s="20" t="s">
        <v>24</v>
      </c>
      <c r="K29" s="20" t="s">
        <v>25</v>
      </c>
      <c r="L29" s="20" t="s">
        <v>24</v>
      </c>
      <c r="M29" s="20" t="s">
        <v>25</v>
      </c>
      <c r="N29" s="20" t="s">
        <v>24</v>
      </c>
      <c r="O29" s="20" t="s">
        <v>25</v>
      </c>
      <c r="P29" s="20" t="s">
        <v>24</v>
      </c>
      <c r="Q29" s="20" t="s">
        <v>25</v>
      </c>
      <c r="R29" s="20" t="s">
        <v>24</v>
      </c>
      <c r="S29" s="20" t="s">
        <v>25</v>
      </c>
      <c r="T29" s="20" t="s">
        <v>24</v>
      </c>
      <c r="U29" s="20" t="s">
        <v>25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-10</v>
      </c>
      <c r="B30" s="36">
        <v>0</v>
      </c>
      <c r="C30" s="36"/>
      <c r="D30" s="36"/>
      <c r="E30" s="36"/>
      <c r="F30" s="36"/>
      <c r="G30" s="36"/>
      <c r="H30" s="36"/>
      <c r="I30" s="36"/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-9</v>
      </c>
      <c r="B31" s="36">
        <v>3611.2277306472502</v>
      </c>
      <c r="C31" s="36"/>
      <c r="D31" s="36"/>
      <c r="E31" s="36"/>
      <c r="F31" s="36"/>
      <c r="G31" s="36"/>
      <c r="H31" s="36"/>
      <c r="I31" s="36"/>
      <c r="J31" s="55">
        <v>1226</v>
      </c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1" si="0">A31+1</f>
        <v>-8</v>
      </c>
      <c r="B32" s="36">
        <v>27140.693732384902</v>
      </c>
      <c r="C32" s="36"/>
      <c r="D32" s="36"/>
      <c r="E32" s="36"/>
      <c r="F32" s="36"/>
      <c r="G32" s="36"/>
      <c r="H32" s="36"/>
      <c r="I32" s="36"/>
      <c r="J32" s="55">
        <v>22573</v>
      </c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-7</v>
      </c>
      <c r="B33" s="36">
        <v>61955.219447760501</v>
      </c>
      <c r="C33" s="36"/>
      <c r="D33" s="36"/>
      <c r="E33" s="36"/>
      <c r="F33" s="36"/>
      <c r="G33" s="36"/>
      <c r="H33" s="36"/>
      <c r="I33" s="36"/>
      <c r="J33" s="55">
        <v>138666</v>
      </c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-6</v>
      </c>
      <c r="B34" s="36">
        <v>197094.6144283</v>
      </c>
      <c r="C34" s="36"/>
      <c r="D34" s="36"/>
      <c r="E34" s="36"/>
      <c r="F34" s="36">
        <v>476711.9999999975</v>
      </c>
      <c r="G34" s="36"/>
      <c r="H34" s="36"/>
      <c r="I34" s="36"/>
      <c r="J34" s="55">
        <v>518986</v>
      </c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-5</v>
      </c>
      <c r="B35" s="36">
        <v>506842.29732497898</v>
      </c>
      <c r="C35" s="36"/>
      <c r="D35" s="36"/>
      <c r="E35" s="36"/>
      <c r="F35" s="36">
        <v>945137.09108607995</v>
      </c>
      <c r="G35" s="36"/>
      <c r="H35" s="36"/>
      <c r="I35" s="36"/>
      <c r="J35" s="55">
        <v>989080</v>
      </c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-4</v>
      </c>
      <c r="B36" s="36">
        <v>993992.475753873</v>
      </c>
      <c r="C36" s="36"/>
      <c r="D36" s="36"/>
      <c r="E36" s="36"/>
      <c r="F36" s="36">
        <v>1409443.999999993</v>
      </c>
      <c r="G36" s="36"/>
      <c r="H36" s="36"/>
      <c r="I36" s="36"/>
      <c r="J36" s="55">
        <v>1556506</v>
      </c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-3</v>
      </c>
      <c r="B37" s="36">
        <v>1563376.69970121</v>
      </c>
      <c r="C37" s="36"/>
      <c r="D37" s="36"/>
      <c r="E37" s="36"/>
      <c r="F37" s="36">
        <v>1867730.5463724267</v>
      </c>
      <c r="G37" s="36"/>
      <c r="H37" s="36"/>
      <c r="I37" s="36"/>
      <c r="J37" s="55">
        <v>2002253</v>
      </c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-2</v>
      </c>
      <c r="B38" s="36">
        <v>2091579.7236683201</v>
      </c>
      <c r="C38" s="36"/>
      <c r="D38" s="36"/>
      <c r="E38" s="36"/>
      <c r="F38" s="36">
        <v>2325775.9999999888</v>
      </c>
      <c r="G38" s="36"/>
      <c r="H38" s="36"/>
      <c r="I38" s="36"/>
      <c r="J38" s="55">
        <v>2346506</v>
      </c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-1</v>
      </c>
      <c r="B39" s="36">
        <v>2556722.5042205602</v>
      </c>
      <c r="C39" s="36"/>
      <c r="D39" s="36"/>
      <c r="E39" s="36"/>
      <c r="F39" s="36">
        <v>2786132.794365379</v>
      </c>
      <c r="G39" s="36"/>
      <c r="H39" s="36"/>
      <c r="I39" s="36"/>
      <c r="J39" s="55">
        <v>2756080</v>
      </c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0</v>
      </c>
      <c r="B40" s="36">
        <v>3021894.6789198201</v>
      </c>
      <c r="C40" s="36"/>
      <c r="D40" s="36"/>
      <c r="E40" s="36"/>
      <c r="F40" s="36">
        <v>3256546.6666666507</v>
      </c>
      <c r="G40" s="36"/>
      <c r="H40" s="36"/>
      <c r="I40" s="36"/>
      <c r="J40" s="55">
        <v>3128920</v>
      </c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5">
      <c r="A41" s="33">
        <f t="shared" si="0"/>
        <v>1</v>
      </c>
      <c r="B41" s="29">
        <v>3577992.7484124401</v>
      </c>
      <c r="C41" s="29"/>
      <c r="D41" s="36"/>
      <c r="E41" s="36"/>
      <c r="F41" s="36">
        <v>3766557.1647543823</v>
      </c>
      <c r="G41" s="36"/>
      <c r="H41" s="36"/>
      <c r="I41" s="36"/>
      <c r="J41" s="55">
        <v>3562880</v>
      </c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5">
      <c r="A42" s="33">
        <f t="shared" si="0"/>
        <v>2</v>
      </c>
      <c r="B42" s="30">
        <v>4146034.6396456901</v>
      </c>
      <c r="C42" s="30"/>
      <c r="D42" s="36"/>
      <c r="E42" s="36"/>
      <c r="F42" s="36">
        <v>4255641.3333333097</v>
      </c>
      <c r="G42" s="36"/>
      <c r="H42" s="36"/>
      <c r="I42" s="36"/>
      <c r="J42" s="55">
        <v>4124173</v>
      </c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5">
      <c r="A43" s="33">
        <f t="shared" si="0"/>
        <v>3</v>
      </c>
      <c r="B43" s="32">
        <v>4698017.5285549797</v>
      </c>
      <c r="C43" s="32"/>
      <c r="D43" s="36"/>
      <c r="E43" s="36"/>
      <c r="F43" s="36">
        <v>4698285.6257664077</v>
      </c>
      <c r="G43" s="36"/>
      <c r="H43" s="36"/>
      <c r="I43" s="36"/>
      <c r="J43" s="55">
        <v>4624920</v>
      </c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>
      <c r="A44" s="33">
        <f t="shared" si="0"/>
        <v>4</v>
      </c>
      <c r="B44" s="30">
        <v>5160416.8553850101</v>
      </c>
      <c r="C44" s="30"/>
      <c r="D44" s="36"/>
      <c r="E44" s="36"/>
      <c r="F44" s="36">
        <v>5041943.9999999758</v>
      </c>
      <c r="G44" s="36"/>
      <c r="H44" s="36"/>
      <c r="I44" s="36"/>
      <c r="J44" s="55">
        <v>4927733</v>
      </c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>
      <c r="A45" s="33">
        <f t="shared" si="0"/>
        <v>5</v>
      </c>
      <c r="B45" s="30">
        <v>5412246.3109861603</v>
      </c>
      <c r="C45" s="30"/>
      <c r="D45" s="36"/>
      <c r="E45" s="36"/>
      <c r="F45" s="36">
        <v>5254242.0646865731</v>
      </c>
      <c r="G45" s="36"/>
      <c r="H45" s="36"/>
      <c r="I45" s="36"/>
      <c r="J45" s="55">
        <v>5278026</v>
      </c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>
      <c r="A46" s="33">
        <f t="shared" si="0"/>
        <v>6</v>
      </c>
      <c r="B46" s="30">
        <v>5493952.2416630797</v>
      </c>
      <c r="C46" s="30"/>
      <c r="D46" s="36"/>
      <c r="E46" s="36"/>
      <c r="F46" s="36">
        <v>5391615.9999999776</v>
      </c>
      <c r="G46" s="36"/>
      <c r="H46" s="36"/>
      <c r="I46" s="36"/>
      <c r="J46" s="55">
        <v>5448706</v>
      </c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>
      <c r="A47" s="33">
        <f t="shared" si="0"/>
        <v>7</v>
      </c>
      <c r="B47" s="30">
        <v>5520269.80129831</v>
      </c>
      <c r="C47" s="30"/>
      <c r="D47" s="36"/>
      <c r="E47" s="36"/>
      <c r="F47" s="36">
        <v>5471755.456807496</v>
      </c>
      <c r="G47" s="36"/>
      <c r="H47" s="36"/>
      <c r="I47" s="36"/>
      <c r="J47" s="55">
        <v>5502480</v>
      </c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>
      <c r="A48" s="33">
        <f t="shared" si="0"/>
        <v>8</v>
      </c>
      <c r="B48" s="30">
        <v>5535084.45139826</v>
      </c>
      <c r="C48" s="30"/>
      <c r="D48" s="36"/>
      <c r="E48" s="36"/>
      <c r="F48" s="36">
        <v>5516811.9999999776</v>
      </c>
      <c r="G48" s="36"/>
      <c r="H48" s="36"/>
      <c r="I48" s="36"/>
      <c r="J48" s="55">
        <v>5532680</v>
      </c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>
      <c r="A49" s="33">
        <f t="shared" si="0"/>
        <v>9</v>
      </c>
      <c r="B49" s="30">
        <v>5548400</v>
      </c>
      <c r="C49" s="30"/>
      <c r="D49" s="36"/>
      <c r="E49" s="36"/>
      <c r="F49" s="36">
        <v>5534650.9989115298</v>
      </c>
      <c r="G49" s="36"/>
      <c r="H49" s="36"/>
      <c r="I49" s="36"/>
      <c r="J49" s="55">
        <v>5539560</v>
      </c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>
      <c r="A50" s="33">
        <f t="shared" si="0"/>
        <v>10</v>
      </c>
      <c r="B50" s="36"/>
      <c r="C50" s="30"/>
      <c r="D50" s="36"/>
      <c r="E50" s="36"/>
      <c r="F50" s="36">
        <v>5543535.9999999814</v>
      </c>
      <c r="G50" s="36"/>
      <c r="H50" s="36"/>
      <c r="I50" s="36"/>
      <c r="J50" s="55">
        <v>5543733</v>
      </c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>
        <f t="shared" si="0"/>
        <v>11</v>
      </c>
      <c r="B51" s="36"/>
      <c r="C51" s="36"/>
      <c r="D51" s="36"/>
      <c r="E51" s="36"/>
      <c r="F51" s="36"/>
      <c r="G51" s="36"/>
      <c r="H51" s="36"/>
      <c r="I51" s="36"/>
      <c r="J51" s="55">
        <v>5548400</v>
      </c>
      <c r="K51" s="3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>
      <c r="A52" s="35" t="s">
        <v>38</v>
      </c>
      <c r="B52" s="22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>1.5567184732267871</v>
      </c>
      <c r="C52" s="22" t="str">
        <f t="shared" si="1"/>
        <v/>
      </c>
      <c r="D52" s="22" t="str">
        <f t="shared" si="1"/>
        <v/>
      </c>
      <c r="E52" s="22" t="str">
        <f t="shared" si="1"/>
        <v/>
      </c>
      <c r="F52" s="22">
        <f t="shared" si="1"/>
        <v>1.2512471823679094</v>
      </c>
      <c r="G52" s="22" t="str">
        <f t="shared" si="1"/>
        <v/>
      </c>
      <c r="H52" s="22" t="str">
        <f t="shared" si="1"/>
        <v/>
      </c>
      <c r="I52" s="22" t="str">
        <f t="shared" si="1"/>
        <v/>
      </c>
      <c r="J52" s="22">
        <f t="shared" si="1"/>
        <v>1.5896625035732108</v>
      </c>
      <c r="K52" s="22" t="str">
        <f t="shared" si="1"/>
        <v/>
      </c>
      <c r="L52" s="22" t="str">
        <f t="shared" si="1"/>
        <v/>
      </c>
      <c r="M52" s="22" t="str">
        <f t="shared" si="1"/>
        <v/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43">
      <c r="A54" s="24" t="s">
        <v>37</v>
      </c>
      <c r="B54" s="16">
        <v>0.7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43">
      <c r="A55" s="15" t="s">
        <v>0</v>
      </c>
      <c r="B55" s="51">
        <v>5548400</v>
      </c>
      <c r="C55" s="50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>
      <c r="D56" s="34"/>
      <c r="E56" s="34"/>
      <c r="F56" s="34"/>
      <c r="G56" s="34"/>
      <c r="H56" s="34"/>
      <c r="I56" s="34"/>
    </row>
    <row r="57" spans="1:43" ht="54" customHeight="1">
      <c r="D57" s="34"/>
      <c r="E57" s="34"/>
      <c r="F57" s="34"/>
      <c r="G57" s="34"/>
      <c r="H57" s="34"/>
      <c r="I57" s="34"/>
    </row>
    <row r="58" spans="1:43">
      <c r="D58" s="34"/>
      <c r="E58" s="34"/>
      <c r="F58" s="34"/>
      <c r="G58" s="34"/>
      <c r="H58" s="34"/>
      <c r="I58" s="34"/>
    </row>
    <row r="59" spans="1:43">
      <c r="D59" s="34"/>
      <c r="E59" s="34"/>
      <c r="F59" s="34"/>
      <c r="G59" s="34"/>
      <c r="H59" s="34"/>
      <c r="I59" s="34"/>
    </row>
    <row r="60" spans="1:43">
      <c r="D60" s="34"/>
      <c r="E60" s="34"/>
      <c r="F60" s="34"/>
      <c r="G60" s="34"/>
      <c r="H60" s="34"/>
      <c r="I60" s="34"/>
    </row>
    <row r="61" spans="1:43">
      <c r="D61" s="34"/>
      <c r="E61" s="34"/>
      <c r="F61" s="34"/>
      <c r="G61" s="34"/>
      <c r="H61" s="34"/>
      <c r="I61" s="34"/>
    </row>
    <row r="62" spans="1:43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zoomScale="70" zoomScaleNormal="70" workbookViewId="0">
      <selection activeCell="N45" sqref="N45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9" width="9.7109375" style="5" customWidth="1"/>
    <col min="10" max="10" width="14" style="34" customWidth="1"/>
    <col min="11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66" t="s">
        <v>8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</row>
    <row r="28" spans="1:48" s="2" customFormat="1" ht="57.75" customHeight="1">
      <c r="A28" s="1" t="s">
        <v>7</v>
      </c>
      <c r="B28" s="61" t="s">
        <v>6</v>
      </c>
      <c r="C28" s="62"/>
      <c r="D28" s="61" t="s">
        <v>2</v>
      </c>
      <c r="E28" s="62"/>
      <c r="F28" s="61" t="s">
        <v>5</v>
      </c>
      <c r="G28" s="62"/>
      <c r="H28" s="61" t="s">
        <v>4</v>
      </c>
      <c r="I28" s="62"/>
      <c r="J28" s="61" t="s">
        <v>3</v>
      </c>
      <c r="K28" s="62"/>
      <c r="L28" s="61" t="s">
        <v>39</v>
      </c>
      <c r="M28" s="62"/>
      <c r="N28" s="61" t="s">
        <v>40</v>
      </c>
      <c r="O28" s="62"/>
      <c r="P28" s="61" t="s">
        <v>41</v>
      </c>
      <c r="Q28" s="62"/>
      <c r="R28" s="61" t="s">
        <v>42</v>
      </c>
      <c r="S28" s="62"/>
      <c r="T28" s="61" t="s">
        <v>43</v>
      </c>
      <c r="U28" s="62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24</v>
      </c>
      <c r="C29" s="20" t="s">
        <v>25</v>
      </c>
      <c r="D29" s="20" t="s">
        <v>24</v>
      </c>
      <c r="E29" s="20" t="s">
        <v>25</v>
      </c>
      <c r="F29" s="20" t="s">
        <v>24</v>
      </c>
      <c r="G29" s="20" t="s">
        <v>25</v>
      </c>
      <c r="H29" s="20" t="s">
        <v>24</v>
      </c>
      <c r="I29" s="20" t="s">
        <v>25</v>
      </c>
      <c r="J29" s="20" t="s">
        <v>24</v>
      </c>
      <c r="K29" s="20" t="s">
        <v>25</v>
      </c>
      <c r="L29" s="20" t="s">
        <v>24</v>
      </c>
      <c r="M29" s="20" t="s">
        <v>25</v>
      </c>
      <c r="N29" s="20" t="s">
        <v>24</v>
      </c>
      <c r="O29" s="20" t="s">
        <v>25</v>
      </c>
      <c r="P29" s="20" t="s">
        <v>24</v>
      </c>
      <c r="Q29" s="20" t="s">
        <v>25</v>
      </c>
      <c r="R29" s="20" t="s">
        <v>24</v>
      </c>
      <c r="S29" s="20" t="s">
        <v>25</v>
      </c>
      <c r="T29" s="20" t="s">
        <v>24</v>
      </c>
      <c r="U29" s="20" t="s">
        <v>25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-1</v>
      </c>
      <c r="B30" s="36"/>
      <c r="C30" s="36"/>
      <c r="D30" s="36"/>
      <c r="E30" s="36"/>
      <c r="F30" s="36">
        <v>1176639.657822805</v>
      </c>
      <c r="G30" s="36"/>
      <c r="H30" s="36"/>
      <c r="I30" s="36"/>
      <c r="J30" s="55">
        <v>262920</v>
      </c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 t="shared" ref="A31:A50" si="0">A30+1</f>
        <v>0</v>
      </c>
      <c r="B31" s="36">
        <v>28599.002672389201</v>
      </c>
      <c r="C31" s="36"/>
      <c r="D31" s="36"/>
      <c r="E31" s="36"/>
      <c r="F31" s="36">
        <v>4312194.6666666446</v>
      </c>
      <c r="G31" s="36"/>
      <c r="H31" s="36"/>
      <c r="I31" s="36"/>
      <c r="J31" s="55">
        <v>3724733</v>
      </c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si="0"/>
        <v>1</v>
      </c>
      <c r="B32" s="36">
        <v>792893.34756612603</v>
      </c>
      <c r="C32" s="36"/>
      <c r="D32" s="36"/>
      <c r="E32" s="36"/>
      <c r="F32" s="36">
        <v>23359598.876671389</v>
      </c>
      <c r="G32" s="36"/>
      <c r="H32" s="36"/>
      <c r="I32" s="36"/>
      <c r="J32" s="55">
        <v>18007400</v>
      </c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2</v>
      </c>
      <c r="B33" s="36">
        <v>7221148.7835254502</v>
      </c>
      <c r="C33" s="36"/>
      <c r="D33" s="36"/>
      <c r="E33" s="36"/>
      <c r="F33" s="36">
        <v>47151931.999999762</v>
      </c>
      <c r="G33" s="36"/>
      <c r="H33" s="36"/>
      <c r="I33" s="36"/>
      <c r="J33" s="55">
        <v>43854466</v>
      </c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3</v>
      </c>
      <c r="B34" s="36">
        <v>26499343.8672271</v>
      </c>
      <c r="C34" s="36"/>
      <c r="D34" s="36"/>
      <c r="E34" s="36"/>
      <c r="F34" s="36">
        <v>57766295.278493367</v>
      </c>
      <c r="G34" s="36"/>
      <c r="H34" s="36"/>
      <c r="I34" s="36"/>
      <c r="J34" s="55">
        <v>58655320</v>
      </c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4</v>
      </c>
      <c r="B35" s="36">
        <v>51832860.560504802</v>
      </c>
      <c r="C35" s="36"/>
      <c r="D35" s="36"/>
      <c r="E35" s="36"/>
      <c r="F35" s="36">
        <v>66667455.999999702</v>
      </c>
      <c r="G35" s="36"/>
      <c r="H35" s="36"/>
      <c r="I35" s="36"/>
      <c r="J35" s="55">
        <v>67353026</v>
      </c>
      <c r="K35" s="26"/>
      <c r="L35" s="27"/>
      <c r="M35" s="27"/>
      <c r="N35" s="19"/>
      <c r="O35" s="19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5</v>
      </c>
      <c r="B36" s="36">
        <v>67965572.829594299</v>
      </c>
      <c r="C36" s="36"/>
      <c r="D36" s="36"/>
      <c r="E36" s="36"/>
      <c r="F36" s="36">
        <v>77320585.013524845</v>
      </c>
      <c r="G36" s="36"/>
      <c r="H36" s="36"/>
      <c r="I36" s="36"/>
      <c r="J36" s="55">
        <v>76405866</v>
      </c>
      <c r="K36" s="26"/>
      <c r="L36" s="27"/>
      <c r="M36" s="27"/>
      <c r="N36" s="19"/>
      <c r="O36" s="19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6</v>
      </c>
      <c r="B37" s="36">
        <v>79240754.493389904</v>
      </c>
      <c r="C37" s="36"/>
      <c r="D37" s="36"/>
      <c r="E37" s="36"/>
      <c r="F37" s="36">
        <v>87098026.666666225</v>
      </c>
      <c r="G37" s="36"/>
      <c r="H37" s="36"/>
      <c r="I37" s="36"/>
      <c r="J37" s="55">
        <v>86769480</v>
      </c>
      <c r="K37" s="26"/>
      <c r="L37" s="27"/>
      <c r="M37" s="27"/>
      <c r="N37" s="19"/>
      <c r="O37" s="19"/>
      <c r="P37" s="18"/>
      <c r="Q37" s="18"/>
      <c r="R37" s="28"/>
      <c r="S37" s="28"/>
      <c r="T37" s="18"/>
      <c r="U37" s="18"/>
      <c r="V37" s="5"/>
    </row>
    <row r="38" spans="1:22" ht="15">
      <c r="A38" s="33">
        <f t="shared" si="0"/>
        <v>7</v>
      </c>
      <c r="B38" s="36">
        <v>91160368.220343202</v>
      </c>
      <c r="C38" s="29"/>
      <c r="D38" s="36"/>
      <c r="E38" s="36"/>
      <c r="F38" s="36">
        <v>94437005.337391675</v>
      </c>
      <c r="G38" s="36"/>
      <c r="H38" s="36"/>
      <c r="I38" s="36"/>
      <c r="J38" s="55">
        <v>97849653</v>
      </c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 ht="15">
      <c r="A39" s="33">
        <f t="shared" si="0"/>
        <v>8</v>
      </c>
      <c r="B39" s="36">
        <v>99506259.155206904</v>
      </c>
      <c r="C39" s="30"/>
      <c r="D39" s="36"/>
      <c r="E39" s="36"/>
      <c r="F39" s="36">
        <v>100879387.99999951</v>
      </c>
      <c r="G39" s="36"/>
      <c r="H39" s="36"/>
      <c r="I39" s="36"/>
      <c r="J39" s="55">
        <v>103738013</v>
      </c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 ht="15">
      <c r="A40" s="33">
        <f t="shared" si="0"/>
        <v>9</v>
      </c>
      <c r="B40" s="36">
        <v>105161398.367901</v>
      </c>
      <c r="C40" s="32"/>
      <c r="D40" s="36"/>
      <c r="E40" s="36"/>
      <c r="F40" s="36">
        <v>106289492.59287605</v>
      </c>
      <c r="G40" s="36"/>
      <c r="H40" s="36"/>
      <c r="I40" s="36"/>
      <c r="J40" s="55">
        <v>110213840</v>
      </c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5">
      <c r="A41" s="33">
        <f t="shared" si="0"/>
        <v>10</v>
      </c>
      <c r="B41" s="36">
        <v>112595170.074911</v>
      </c>
      <c r="C41" s="30"/>
      <c r="D41" s="36"/>
      <c r="E41" s="36"/>
      <c r="F41" s="36">
        <v>112957129.33333282</v>
      </c>
      <c r="G41" s="36"/>
      <c r="H41" s="36"/>
      <c r="I41" s="36"/>
      <c r="J41" s="55">
        <v>122574653</v>
      </c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5">
      <c r="A42" s="33">
        <f t="shared" si="0"/>
        <v>11</v>
      </c>
      <c r="B42" s="29">
        <v>124409096.943507</v>
      </c>
      <c r="C42" s="30"/>
      <c r="D42" s="36"/>
      <c r="E42" s="36"/>
      <c r="F42" s="36">
        <v>127840497.43960078</v>
      </c>
      <c r="G42" s="36"/>
      <c r="H42" s="36"/>
      <c r="I42" s="36"/>
      <c r="J42" s="55">
        <v>137365840</v>
      </c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5">
      <c r="A43" s="33">
        <f t="shared" si="0"/>
        <v>12</v>
      </c>
      <c r="B43" s="30">
        <v>141639227.44445699</v>
      </c>
      <c r="C43" s="30"/>
      <c r="D43" s="36"/>
      <c r="E43" s="36"/>
      <c r="F43" s="36">
        <v>147544034.666666</v>
      </c>
      <c r="G43" s="36"/>
      <c r="H43" s="36"/>
      <c r="I43" s="36"/>
      <c r="J43" s="55">
        <v>157976786</v>
      </c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>
      <c r="A44" s="33">
        <f t="shared" si="0"/>
        <v>13</v>
      </c>
      <c r="B44" s="32">
        <v>161629510.04360801</v>
      </c>
      <c r="C44" s="30"/>
      <c r="D44" s="36"/>
      <c r="E44" s="36"/>
      <c r="F44" s="36">
        <v>169902511.68925387</v>
      </c>
      <c r="G44" s="36"/>
      <c r="H44" s="36"/>
      <c r="I44" s="36"/>
      <c r="J44" s="55">
        <v>177287080</v>
      </c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>
      <c r="A45" s="33">
        <f t="shared" si="0"/>
        <v>14</v>
      </c>
      <c r="B45" s="30">
        <v>178281634.555603</v>
      </c>
      <c r="C45" s="30"/>
      <c r="D45" s="36"/>
      <c r="E45" s="36"/>
      <c r="F45" s="36">
        <v>187747377.33333239</v>
      </c>
      <c r="G45" s="36"/>
      <c r="H45" s="36"/>
      <c r="I45" s="36"/>
      <c r="J45" s="55">
        <v>190548200</v>
      </c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>
      <c r="A46" s="33">
        <f t="shared" si="0"/>
        <v>15</v>
      </c>
      <c r="B46" s="30">
        <v>192623717.97966301</v>
      </c>
      <c r="C46" s="30"/>
      <c r="D46" s="36"/>
      <c r="E46" s="36"/>
      <c r="F46" s="36">
        <v>196157447.18030411</v>
      </c>
      <c r="G46" s="36"/>
      <c r="H46" s="36"/>
      <c r="I46" s="36"/>
      <c r="J46" s="55">
        <v>198443426</v>
      </c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>
      <c r="A47" s="33">
        <f t="shared" si="0"/>
        <v>16</v>
      </c>
      <c r="B47" s="30">
        <v>198785479.93739399</v>
      </c>
      <c r="C47" s="30"/>
      <c r="D47" s="36"/>
      <c r="E47" s="36"/>
      <c r="F47" s="36">
        <v>200298301.33333236</v>
      </c>
      <c r="G47" s="36"/>
      <c r="H47" s="36"/>
      <c r="I47" s="36"/>
      <c r="J47" s="55">
        <v>200737280</v>
      </c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>
      <c r="A48" s="33">
        <f t="shared" si="0"/>
        <v>17</v>
      </c>
      <c r="B48" s="36"/>
      <c r="C48" s="36"/>
      <c r="D48" s="36"/>
      <c r="E48" s="36"/>
      <c r="F48" s="36"/>
      <c r="G48" s="36"/>
      <c r="H48" s="36"/>
      <c r="I48" s="36"/>
      <c r="J48" s="55">
        <v>201259520</v>
      </c>
      <c r="K48" s="26"/>
      <c r="L48" s="27"/>
      <c r="M48" s="27"/>
      <c r="N48" s="36"/>
      <c r="O48" s="36"/>
      <c r="P48" s="18"/>
      <c r="Q48" s="18"/>
      <c r="R48" s="28"/>
      <c r="S48" s="28"/>
      <c r="T48" s="18"/>
      <c r="U48" s="18"/>
      <c r="V48" s="5"/>
    </row>
    <row r="49" spans="1:43">
      <c r="A49" s="33">
        <f t="shared" si="0"/>
        <v>18</v>
      </c>
      <c r="B49" s="36"/>
      <c r="C49" s="36"/>
      <c r="D49" s="36"/>
      <c r="E49" s="36"/>
      <c r="F49" s="36"/>
      <c r="G49" s="36"/>
      <c r="H49" s="36"/>
      <c r="I49" s="36"/>
      <c r="J49" s="55">
        <v>201259520</v>
      </c>
      <c r="K49" s="26"/>
      <c r="L49" s="27"/>
      <c r="M49" s="27"/>
      <c r="N49" s="36"/>
      <c r="O49" s="36"/>
      <c r="P49" s="18"/>
      <c r="Q49" s="18"/>
      <c r="R49" s="28"/>
      <c r="S49" s="28"/>
      <c r="T49" s="18"/>
      <c r="U49" s="18"/>
      <c r="V49" s="5"/>
    </row>
    <row r="50" spans="1:43">
      <c r="A50" s="33">
        <f t="shared" si="0"/>
        <v>19</v>
      </c>
      <c r="B50" s="36"/>
      <c r="C50" s="36"/>
      <c r="D50" s="36"/>
      <c r="E50" s="36"/>
      <c r="F50" s="36"/>
      <c r="G50" s="36"/>
      <c r="H50" s="36"/>
      <c r="I50" s="36"/>
      <c r="J50" s="55">
        <v>201433600</v>
      </c>
      <c r="K50" s="26"/>
      <c r="L50" s="27"/>
      <c r="M50" s="27"/>
      <c r="N50" s="36"/>
      <c r="O50" s="36"/>
      <c r="P50" s="18"/>
      <c r="Q50" s="18"/>
      <c r="R50" s="28"/>
      <c r="S50" s="28"/>
      <c r="T50" s="18"/>
      <c r="U50" s="18"/>
      <c r="V50" s="5"/>
    </row>
    <row r="51" spans="1:43">
      <c r="A51" s="33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>
      <c r="A52" s="35" t="s">
        <v>38</v>
      </c>
      <c r="B52" s="22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>11.965319619318196</v>
      </c>
      <c r="C52" s="22" t="str">
        <f t="shared" si="1"/>
        <v/>
      </c>
      <c r="D52" s="22" t="str">
        <f t="shared" si="1"/>
        <v/>
      </c>
      <c r="E52" s="22" t="str">
        <f t="shared" si="1"/>
        <v/>
      </c>
      <c r="F52" s="22">
        <f t="shared" si="1"/>
        <v>11.683683734803724</v>
      </c>
      <c r="G52" s="22" t="str">
        <f t="shared" si="1"/>
        <v/>
      </c>
      <c r="H52" s="22" t="str">
        <f t="shared" si="1"/>
        <v/>
      </c>
      <c r="I52" s="22" t="str">
        <f t="shared" si="1"/>
        <v/>
      </c>
      <c r="J52" s="22">
        <f t="shared" si="1"/>
        <v>11.186960331806587</v>
      </c>
      <c r="K52" s="22" t="str">
        <f t="shared" si="1"/>
        <v/>
      </c>
      <c r="L52" s="22" t="str">
        <f t="shared" si="1"/>
        <v/>
      </c>
      <c r="M52" s="22" t="str">
        <f t="shared" si="1"/>
        <v/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43">
      <c r="A54" s="24" t="s">
        <v>37</v>
      </c>
      <c r="B54" s="16">
        <v>0.7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43">
      <c r="A55" s="15" t="s">
        <v>0</v>
      </c>
      <c r="B55" s="51">
        <v>201433600</v>
      </c>
      <c r="C55" s="50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>
      <c r="D56" s="34"/>
      <c r="E56" s="34"/>
      <c r="F56" s="34"/>
      <c r="G56" s="34"/>
      <c r="H56" s="34"/>
      <c r="I56" s="34"/>
    </row>
    <row r="57" spans="1:43" ht="54" customHeight="1">
      <c r="D57" s="34"/>
      <c r="E57" s="34"/>
      <c r="F57" s="34"/>
      <c r="G57" s="34"/>
      <c r="H57" s="34"/>
      <c r="I57" s="34"/>
    </row>
    <row r="58" spans="1:43">
      <c r="D58" s="34"/>
      <c r="E58" s="34"/>
      <c r="F58" s="34"/>
      <c r="G58" s="34"/>
      <c r="H58" s="34"/>
      <c r="I58" s="34"/>
    </row>
    <row r="59" spans="1:43">
      <c r="D59" s="34"/>
      <c r="E59" s="34"/>
      <c r="F59" s="34"/>
      <c r="G59" s="34"/>
      <c r="H59" s="34"/>
      <c r="I59" s="34"/>
    </row>
    <row r="60" spans="1:43">
      <c r="D60" s="34"/>
      <c r="E60" s="34"/>
      <c r="F60" s="34"/>
      <c r="G60" s="34"/>
      <c r="H60" s="34"/>
      <c r="I60" s="34"/>
    </row>
    <row r="61" spans="1:43">
      <c r="D61" s="34"/>
      <c r="E61" s="34"/>
      <c r="F61" s="34"/>
      <c r="G61" s="34"/>
      <c r="H61" s="34"/>
      <c r="I61" s="34"/>
    </row>
    <row r="62" spans="1:43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2"/>
  <sheetViews>
    <sheetView zoomScale="70" zoomScaleNormal="70" workbookViewId="0">
      <selection activeCell="M54" sqref="M54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9" width="9.7109375" style="5" customWidth="1"/>
    <col min="10" max="10" width="14.140625" style="34" customWidth="1"/>
    <col min="11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66" t="s">
        <v>8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</row>
    <row r="28" spans="1:48" s="2" customFormat="1" ht="57.75" customHeight="1">
      <c r="A28" s="1" t="s">
        <v>7</v>
      </c>
      <c r="B28" s="61" t="s">
        <v>6</v>
      </c>
      <c r="C28" s="62"/>
      <c r="D28" s="61" t="s">
        <v>2</v>
      </c>
      <c r="E28" s="62"/>
      <c r="F28" s="61" t="s">
        <v>5</v>
      </c>
      <c r="G28" s="62"/>
      <c r="H28" s="61" t="s">
        <v>4</v>
      </c>
      <c r="I28" s="62"/>
      <c r="J28" s="61" t="s">
        <v>3</v>
      </c>
      <c r="K28" s="62"/>
      <c r="L28" s="61" t="s">
        <v>39</v>
      </c>
      <c r="M28" s="62"/>
      <c r="N28" s="61" t="s">
        <v>40</v>
      </c>
      <c r="O28" s="62"/>
      <c r="P28" s="61" t="s">
        <v>41</v>
      </c>
      <c r="Q28" s="62"/>
      <c r="R28" s="61" t="s">
        <v>42</v>
      </c>
      <c r="S28" s="62"/>
      <c r="T28" s="61" t="s">
        <v>43</v>
      </c>
      <c r="U28" s="62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24</v>
      </c>
      <c r="C29" s="20" t="s">
        <v>25</v>
      </c>
      <c r="D29" s="20" t="s">
        <v>24</v>
      </c>
      <c r="E29" s="20" t="s">
        <v>25</v>
      </c>
      <c r="F29" s="20" t="s">
        <v>24</v>
      </c>
      <c r="G29" s="20" t="s">
        <v>25</v>
      </c>
      <c r="H29" s="20" t="s">
        <v>24</v>
      </c>
      <c r="I29" s="20" t="s">
        <v>25</v>
      </c>
      <c r="J29" s="20" t="s">
        <v>24</v>
      </c>
      <c r="K29" s="20" t="s">
        <v>25</v>
      </c>
      <c r="L29" s="20" t="s">
        <v>24</v>
      </c>
      <c r="M29" s="20" t="s">
        <v>25</v>
      </c>
      <c r="N29" s="20" t="s">
        <v>24</v>
      </c>
      <c r="O29" s="20" t="s">
        <v>25</v>
      </c>
      <c r="P29" s="20" t="s">
        <v>24</v>
      </c>
      <c r="Q29" s="20" t="s">
        <v>25</v>
      </c>
      <c r="R29" s="20" t="s">
        <v>24</v>
      </c>
      <c r="S29" s="20" t="s">
        <v>25</v>
      </c>
      <c r="T29" s="20" t="s">
        <v>24</v>
      </c>
      <c r="U29" s="20" t="s">
        <v>25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0</v>
      </c>
      <c r="B30" s="36"/>
      <c r="C30" s="36"/>
      <c r="D30" s="36"/>
      <c r="E30" s="36"/>
      <c r="F30" s="36">
        <v>261837.33333333198</v>
      </c>
      <c r="G30" s="36"/>
      <c r="H30" s="36"/>
      <c r="I30" s="36"/>
      <c r="J30" s="26">
        <v>170720</v>
      </c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1</v>
      </c>
      <c r="B31" s="36"/>
      <c r="C31" s="36"/>
      <c r="D31" s="36"/>
      <c r="E31" s="36"/>
      <c r="F31" s="36">
        <v>2345006.8052408663</v>
      </c>
      <c r="G31" s="36"/>
      <c r="H31" s="36"/>
      <c r="I31" s="36"/>
      <c r="J31" s="26">
        <v>3712206</v>
      </c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6" si="0">A31+1</f>
        <v>2</v>
      </c>
      <c r="B32" s="36"/>
      <c r="C32" s="36"/>
      <c r="D32" s="36"/>
      <c r="E32" s="36"/>
      <c r="F32" s="36">
        <v>7027609.3333332958</v>
      </c>
      <c r="G32" s="36"/>
      <c r="H32" s="36"/>
      <c r="I32" s="36"/>
      <c r="J32" s="26">
        <v>7253693</v>
      </c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3</v>
      </c>
      <c r="B33" s="36"/>
      <c r="C33" s="36"/>
      <c r="D33" s="36"/>
      <c r="E33" s="36"/>
      <c r="F33" s="36">
        <v>19598579.154323373</v>
      </c>
      <c r="G33" s="36"/>
      <c r="H33" s="36"/>
      <c r="I33" s="36"/>
      <c r="J33" s="26">
        <v>21976753</v>
      </c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4</v>
      </c>
      <c r="B34" s="36"/>
      <c r="C34" s="36"/>
      <c r="D34" s="36"/>
      <c r="E34" s="36"/>
      <c r="F34" s="36">
        <v>35076887.999999836</v>
      </c>
      <c r="G34" s="36"/>
      <c r="H34" s="36"/>
      <c r="I34" s="36"/>
      <c r="J34" s="26">
        <v>36699813</v>
      </c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5</v>
      </c>
      <c r="B35" s="36"/>
      <c r="C35" s="36"/>
      <c r="D35" s="36"/>
      <c r="E35" s="36"/>
      <c r="F35" s="36">
        <v>45642950.693817854</v>
      </c>
      <c r="G35" s="36"/>
      <c r="H35" s="36"/>
      <c r="I35" s="36"/>
      <c r="J35" s="26">
        <v>46320526</v>
      </c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6</v>
      </c>
      <c r="B36" s="36">
        <v>29397953.584208298</v>
      </c>
      <c r="C36" s="36"/>
      <c r="D36" s="36"/>
      <c r="E36" s="36"/>
      <c r="F36" s="36">
        <v>53904295.999999732</v>
      </c>
      <c r="G36" s="36"/>
      <c r="H36" s="36"/>
      <c r="I36" s="36"/>
      <c r="J36" s="26">
        <v>55941240</v>
      </c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7</v>
      </c>
      <c r="B37" s="36">
        <v>42051941.937001303</v>
      </c>
      <c r="C37" s="36"/>
      <c r="D37" s="36"/>
      <c r="E37" s="36"/>
      <c r="F37" s="36">
        <v>59234685.446497321</v>
      </c>
      <c r="G37" s="36"/>
      <c r="H37" s="36"/>
      <c r="I37" s="36"/>
      <c r="J37" s="26">
        <v>62105506</v>
      </c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8</v>
      </c>
      <c r="B38" s="36">
        <v>52447758.110037804</v>
      </c>
      <c r="C38" s="36"/>
      <c r="D38" s="36"/>
      <c r="E38" s="36"/>
      <c r="F38" s="36">
        <v>64200622.666666336</v>
      </c>
      <c r="G38" s="36"/>
      <c r="H38" s="36"/>
      <c r="I38" s="36"/>
      <c r="J38" s="26">
        <v>68269773</v>
      </c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9</v>
      </c>
      <c r="B39" s="36">
        <v>61387900.413271703</v>
      </c>
      <c r="C39" s="36"/>
      <c r="D39" s="36"/>
      <c r="E39" s="36"/>
      <c r="F39" s="36">
        <v>71018626.698145419</v>
      </c>
      <c r="G39" s="36"/>
      <c r="H39" s="36"/>
      <c r="I39" s="36"/>
      <c r="J39" s="26">
        <v>73157453</v>
      </c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10</v>
      </c>
      <c r="B40" s="36">
        <v>68476123.539689198</v>
      </c>
      <c r="C40" s="36"/>
      <c r="D40" s="36"/>
      <c r="E40" s="36"/>
      <c r="F40" s="36">
        <v>78169201.333332956</v>
      </c>
      <c r="G40" s="36"/>
      <c r="H40" s="36"/>
      <c r="I40" s="36"/>
      <c r="J40" s="26">
        <v>78045133</v>
      </c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5">
      <c r="A41" s="33">
        <f t="shared" si="0"/>
        <v>11</v>
      </c>
      <c r="B41" s="36">
        <v>75696725.693406105</v>
      </c>
      <c r="C41" s="29"/>
      <c r="D41" s="36"/>
      <c r="E41" s="36"/>
      <c r="F41" s="36">
        <v>85107623.50313513</v>
      </c>
      <c r="G41" s="36"/>
      <c r="H41" s="36"/>
      <c r="I41" s="36"/>
      <c r="J41" s="26">
        <v>84760559</v>
      </c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5">
      <c r="A42" s="33">
        <f t="shared" si="0"/>
        <v>12</v>
      </c>
      <c r="B42" s="36">
        <v>81613949.310373798</v>
      </c>
      <c r="C42" s="30"/>
      <c r="D42" s="36"/>
      <c r="E42" s="36"/>
      <c r="F42" s="36">
        <v>90653605.333332852</v>
      </c>
      <c r="G42" s="36"/>
      <c r="H42" s="36"/>
      <c r="I42" s="36"/>
      <c r="J42" s="26">
        <v>91475986</v>
      </c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5">
      <c r="A43" s="33">
        <f t="shared" si="0"/>
        <v>13</v>
      </c>
      <c r="B43" s="36">
        <v>86489183.517849594</v>
      </c>
      <c r="C43" s="32"/>
      <c r="D43" s="36"/>
      <c r="E43" s="36"/>
      <c r="F43" s="36">
        <v>93320616.722607046</v>
      </c>
      <c r="G43" s="36"/>
      <c r="H43" s="36"/>
      <c r="I43" s="36"/>
      <c r="J43" s="26">
        <v>95217706</v>
      </c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>
      <c r="A44" s="33">
        <f t="shared" si="0"/>
        <v>14</v>
      </c>
      <c r="B44" s="36">
        <v>91323098.822343603</v>
      </c>
      <c r="C44" s="30"/>
      <c r="D44" s="36"/>
      <c r="E44" s="36"/>
      <c r="F44" s="36">
        <v>96131966.66666618</v>
      </c>
      <c r="G44" s="36"/>
      <c r="H44" s="36"/>
      <c r="I44" s="36"/>
      <c r="J44" s="26">
        <v>98959426</v>
      </c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>
      <c r="A45" s="33">
        <f t="shared" si="0"/>
        <v>15</v>
      </c>
      <c r="B45" s="36">
        <v>99748984.275514498</v>
      </c>
      <c r="C45" s="30"/>
      <c r="D45" s="36"/>
      <c r="E45" s="36"/>
      <c r="F45" s="36">
        <v>102622518.29448582</v>
      </c>
      <c r="G45" s="36"/>
      <c r="H45" s="36"/>
      <c r="I45" s="36"/>
      <c r="J45" s="26">
        <v>107603446</v>
      </c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>
      <c r="A46" s="33">
        <f t="shared" si="0"/>
        <v>16</v>
      </c>
      <c r="B46" s="36">
        <v>109684347.34985299</v>
      </c>
      <c r="C46" s="30"/>
      <c r="D46" s="36"/>
      <c r="E46" s="36"/>
      <c r="F46" s="36">
        <v>112368125.33333278</v>
      </c>
      <c r="G46" s="36"/>
      <c r="H46" s="36"/>
      <c r="I46" s="36"/>
      <c r="J46" s="26">
        <v>116247466</v>
      </c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>
      <c r="A47" s="33">
        <f t="shared" si="0"/>
        <v>17</v>
      </c>
      <c r="B47" s="36">
        <v>120689840.285594</v>
      </c>
      <c r="C47" s="30"/>
      <c r="D47" s="36"/>
      <c r="E47" s="36"/>
      <c r="F47" s="36">
        <v>126626475.34673955</v>
      </c>
      <c r="G47" s="36"/>
      <c r="H47" s="36"/>
      <c r="I47" s="36"/>
      <c r="J47" s="26">
        <v>131117093</v>
      </c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>
      <c r="A48" s="33">
        <f t="shared" si="0"/>
        <v>18</v>
      </c>
      <c r="B48" s="36">
        <v>132804106.66106699</v>
      </c>
      <c r="C48" s="30"/>
      <c r="D48" s="36"/>
      <c r="E48" s="36"/>
      <c r="F48" s="36">
        <v>142956319.99999928</v>
      </c>
      <c r="G48" s="36"/>
      <c r="H48" s="36"/>
      <c r="I48" s="36"/>
      <c r="J48" s="26">
        <v>145986720</v>
      </c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>
      <c r="A49" s="33">
        <f t="shared" si="0"/>
        <v>19</v>
      </c>
      <c r="B49" s="36">
        <v>147660085.375893</v>
      </c>
      <c r="C49" s="30"/>
      <c r="D49" s="36"/>
      <c r="E49" s="36"/>
      <c r="F49" s="36">
        <v>158597476.71936855</v>
      </c>
      <c r="G49" s="36"/>
      <c r="H49" s="36"/>
      <c r="I49" s="36"/>
      <c r="J49" s="26">
        <v>160038933</v>
      </c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>
      <c r="A50" s="33">
        <f t="shared" si="0"/>
        <v>20</v>
      </c>
      <c r="B50" s="36">
        <v>161325049.18941599</v>
      </c>
      <c r="C50" s="30"/>
      <c r="D50" s="36"/>
      <c r="E50" s="36"/>
      <c r="F50" s="36">
        <v>171440371.99999908</v>
      </c>
      <c r="G50" s="36"/>
      <c r="H50" s="36"/>
      <c r="I50" s="36"/>
      <c r="J50" s="26">
        <v>174091146</v>
      </c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 ht="15">
      <c r="A51" s="33">
        <f t="shared" si="0"/>
        <v>21</v>
      </c>
      <c r="B51" s="36">
        <v>172620864.393112</v>
      </c>
      <c r="C51" s="30"/>
      <c r="D51" s="36"/>
      <c r="E51" s="36"/>
      <c r="F51" s="36">
        <v>179774923.7384437</v>
      </c>
      <c r="G51" s="36"/>
      <c r="H51" s="36"/>
      <c r="I51" s="36"/>
      <c r="J51" s="26">
        <v>179976266</v>
      </c>
      <c r="K51" s="26"/>
      <c r="L51" s="27"/>
      <c r="M51" s="27"/>
      <c r="N51" s="19"/>
      <c r="O51" s="19"/>
      <c r="P51" s="18"/>
      <c r="Q51" s="18"/>
      <c r="R51" s="28"/>
      <c r="S51" s="28"/>
      <c r="T51" s="18"/>
      <c r="U51" s="18"/>
      <c r="V51" s="5"/>
    </row>
    <row r="52" spans="1:43" ht="15">
      <c r="A52" s="33">
        <f t="shared" si="0"/>
        <v>22</v>
      </c>
      <c r="B52" s="36">
        <v>180801412.66694701</v>
      </c>
      <c r="C52" s="30"/>
      <c r="D52" s="36"/>
      <c r="E52" s="36"/>
      <c r="F52" s="36">
        <v>184926766.66666579</v>
      </c>
      <c r="G52" s="36"/>
      <c r="H52" s="36"/>
      <c r="I52" s="36"/>
      <c r="J52" s="26">
        <v>185861386</v>
      </c>
      <c r="K52" s="26"/>
      <c r="L52" s="27"/>
      <c r="M52" s="27"/>
      <c r="N52" s="19"/>
      <c r="O52" s="19"/>
      <c r="P52" s="18"/>
      <c r="Q52" s="18"/>
      <c r="R52" s="28"/>
      <c r="S52" s="28"/>
      <c r="T52" s="18"/>
      <c r="U52" s="18"/>
      <c r="V52" s="5"/>
    </row>
    <row r="53" spans="1:43" ht="15">
      <c r="A53" s="33">
        <f t="shared" si="0"/>
        <v>23</v>
      </c>
      <c r="B53" s="36">
        <v>186427521.32717299</v>
      </c>
      <c r="C53" s="30"/>
      <c r="D53" s="36"/>
      <c r="E53" s="36"/>
      <c r="F53" s="36">
        <v>187311541.27638203</v>
      </c>
      <c r="G53" s="36"/>
      <c r="H53" s="36"/>
      <c r="I53" s="36"/>
      <c r="J53" s="26">
        <v>187141559</v>
      </c>
      <c r="K53" s="26"/>
      <c r="L53" s="27"/>
      <c r="M53" s="27"/>
      <c r="N53" s="19"/>
      <c r="O53" s="19"/>
      <c r="P53" s="18"/>
      <c r="Q53" s="18"/>
      <c r="R53" s="28"/>
      <c r="S53" s="28"/>
      <c r="T53" s="18"/>
      <c r="U53" s="18"/>
      <c r="V53" s="5"/>
    </row>
    <row r="54" spans="1:43" ht="15">
      <c r="A54" s="33">
        <f t="shared" si="0"/>
        <v>24</v>
      </c>
      <c r="B54" s="36">
        <v>188131802.217556</v>
      </c>
      <c r="C54" s="30"/>
      <c r="D54" s="36"/>
      <c r="E54" s="36"/>
      <c r="F54" s="36">
        <v>188440339.99999878</v>
      </c>
      <c r="G54" s="36"/>
      <c r="H54" s="36"/>
      <c r="I54" s="36"/>
      <c r="J54" s="26">
        <v>188421733</v>
      </c>
      <c r="K54" s="26"/>
      <c r="L54" s="27"/>
      <c r="M54" s="27"/>
      <c r="N54" s="19"/>
      <c r="O54" s="19"/>
      <c r="P54" s="18"/>
      <c r="Q54" s="18"/>
      <c r="R54" s="28"/>
      <c r="S54" s="28"/>
      <c r="T54" s="18"/>
      <c r="U54" s="18"/>
      <c r="V54" s="5"/>
    </row>
    <row r="55" spans="1:43" ht="15">
      <c r="A55" s="33">
        <f t="shared" si="0"/>
        <v>25</v>
      </c>
      <c r="B55" s="36">
        <v>188357718.52162999</v>
      </c>
      <c r="C55" s="30"/>
      <c r="D55" s="36"/>
      <c r="E55" s="36"/>
      <c r="F55" s="36">
        <v>188658628.02547678</v>
      </c>
      <c r="G55" s="36"/>
      <c r="H55" s="36"/>
      <c r="I55" s="36"/>
      <c r="J55" s="26">
        <v>188580466</v>
      </c>
      <c r="K55" s="26"/>
      <c r="L55" s="27"/>
      <c r="M55" s="27"/>
      <c r="N55" s="19"/>
      <c r="O55" s="19"/>
      <c r="P55" s="18"/>
      <c r="Q55" s="18"/>
      <c r="R55" s="28"/>
      <c r="S55" s="28"/>
      <c r="T55" s="18"/>
      <c r="U55" s="18"/>
      <c r="V55" s="5"/>
    </row>
    <row r="56" spans="1:43">
      <c r="A56" s="33">
        <f t="shared" si="0"/>
        <v>26</v>
      </c>
      <c r="B56" s="36"/>
      <c r="C56" s="36"/>
      <c r="D56" s="36"/>
      <c r="E56" s="36"/>
      <c r="F56" s="36"/>
      <c r="G56" s="36"/>
      <c r="H56" s="36"/>
      <c r="I56" s="36"/>
      <c r="J56" s="26">
        <v>188739200</v>
      </c>
      <c r="K56" s="36"/>
      <c r="L56" s="18"/>
      <c r="M56" s="18"/>
      <c r="N56" s="36"/>
      <c r="O56" s="36"/>
      <c r="P56" s="18"/>
      <c r="Q56" s="18"/>
      <c r="R56" s="36"/>
      <c r="S56" s="36"/>
      <c r="T56" s="36"/>
      <c r="U56" s="36"/>
    </row>
    <row r="57" spans="1:43">
      <c r="A57" s="35" t="s">
        <v>38</v>
      </c>
      <c r="B57" s="22">
        <f t="shared" ref="B57:U57" si="1">IF(OR(MIN(B$30:B$56)&gt;$B59*$B$60,SUM(B$30:B$56)=0),"",(LOG10(($B59*$B$60)/INDEX(B$30:B$56,MATCH($B59*$B$60,B$30:B$56)))/LOG10(INDEX(B$30:B$56,MATCH($B59*$B$60,B$30:B$56))/INDEX(B$30:B$56,1+MATCH($B59*$B$60,B$30:B$56))))*(INDEX($A$30:$A$56,MATCH($B59*$B$60,B$30:B$56))-INDEX($A$30:$A$56,1+MATCH($B59*$B$60,B$30:B$56)))+INDEX($A$30:$A$56,MATCH($B59*$B$60,B$30:B$56)))</f>
        <v>17.945803756540169</v>
      </c>
      <c r="C57" s="22" t="str">
        <f t="shared" si="1"/>
        <v/>
      </c>
      <c r="D57" s="22" t="str">
        <f t="shared" si="1"/>
        <v/>
      </c>
      <c r="E57" s="22" t="str">
        <f t="shared" si="1"/>
        <v/>
      </c>
      <c r="F57" s="22">
        <f t="shared" si="1"/>
        <v>17.349962735150761</v>
      </c>
      <c r="G57" s="22" t="str">
        <f t="shared" si="1"/>
        <v/>
      </c>
      <c r="H57" s="22" t="str">
        <f t="shared" si="1"/>
        <v/>
      </c>
      <c r="I57" s="22" t="str">
        <f t="shared" si="1"/>
        <v/>
      </c>
      <c r="J57" s="22">
        <f t="shared" si="1"/>
        <v>17.070751387290045</v>
      </c>
      <c r="K57" s="22" t="str">
        <f t="shared" si="1"/>
        <v/>
      </c>
      <c r="L57" s="22" t="str">
        <f t="shared" si="1"/>
        <v/>
      </c>
      <c r="M57" s="22" t="str">
        <f t="shared" si="1"/>
        <v/>
      </c>
      <c r="N57" s="22" t="str">
        <f t="shared" si="1"/>
        <v/>
      </c>
      <c r="O57" s="22" t="str">
        <f t="shared" si="1"/>
        <v/>
      </c>
      <c r="P57" s="22" t="str">
        <f t="shared" si="1"/>
        <v/>
      </c>
      <c r="Q57" s="22" t="str">
        <f t="shared" si="1"/>
        <v/>
      </c>
      <c r="R57" s="22" t="str">
        <f t="shared" si="1"/>
        <v/>
      </c>
      <c r="S57" s="22" t="str">
        <f t="shared" si="1"/>
        <v/>
      </c>
      <c r="T57" s="22" t="str">
        <f t="shared" si="1"/>
        <v/>
      </c>
      <c r="U57" s="22" t="str">
        <f t="shared" si="1"/>
        <v/>
      </c>
      <c r="W57" s="35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</row>
    <row r="58" spans="1:43">
      <c r="A58" s="35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</row>
    <row r="59" spans="1:43">
      <c r="A59" s="24" t="s">
        <v>37</v>
      </c>
      <c r="B59" s="16">
        <v>0.7</v>
      </c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</row>
    <row r="60" spans="1:43">
      <c r="A60" s="15" t="s">
        <v>0</v>
      </c>
      <c r="B60" s="51">
        <v>188739200</v>
      </c>
      <c r="C60" s="50" t="s">
        <v>1</v>
      </c>
      <c r="D60" s="34"/>
      <c r="E60" s="34"/>
      <c r="F60" s="34"/>
      <c r="G60" s="34"/>
      <c r="H60" s="34"/>
      <c r="I60" s="34"/>
      <c r="R60" s="31"/>
      <c r="S60" s="31"/>
    </row>
    <row r="61" spans="1:43">
      <c r="D61" s="34"/>
      <c r="E61" s="34"/>
      <c r="F61" s="34"/>
      <c r="G61" s="34"/>
      <c r="H61" s="34"/>
      <c r="I61" s="34"/>
    </row>
    <row r="62" spans="1:43" ht="54" customHeight="1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34"/>
      <c r="E100" s="34"/>
      <c r="F100" s="34"/>
      <c r="G100" s="34"/>
      <c r="H100" s="34"/>
      <c r="I100" s="34"/>
    </row>
    <row r="101" spans="2:21">
      <c r="D101" s="34"/>
      <c r="E101" s="34"/>
      <c r="F101" s="34"/>
      <c r="G101" s="34"/>
      <c r="H101" s="34"/>
      <c r="I101" s="34"/>
    </row>
    <row r="102" spans="2:21">
      <c r="D102" s="34"/>
      <c r="E102" s="34"/>
      <c r="F102" s="34"/>
      <c r="G102" s="34"/>
      <c r="H102" s="34"/>
      <c r="I102" s="34"/>
    </row>
    <row r="103" spans="2:21">
      <c r="D103" s="34"/>
      <c r="E103" s="34"/>
      <c r="F103" s="34"/>
      <c r="G103" s="34"/>
      <c r="H103" s="34"/>
      <c r="I103" s="34"/>
    </row>
    <row r="104" spans="2:21">
      <c r="D104" s="34"/>
      <c r="E104" s="34"/>
      <c r="F104" s="34"/>
      <c r="G104" s="34"/>
      <c r="H104" s="34"/>
      <c r="I104" s="34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J106" s="10"/>
      <c r="K106" s="10"/>
      <c r="N106" s="11"/>
      <c r="O106" s="11"/>
    </row>
    <row r="107" spans="2:21">
      <c r="D107" s="12"/>
      <c r="E107" s="12"/>
      <c r="F107" s="12"/>
      <c r="G107" s="12"/>
      <c r="H107" s="12"/>
      <c r="I107" s="12"/>
      <c r="J107" s="10"/>
      <c r="K107" s="10"/>
      <c r="N107" s="11"/>
      <c r="O107" s="11"/>
    </row>
    <row r="108" spans="2:21">
      <c r="D108" s="12"/>
      <c r="E108" s="12"/>
      <c r="F108" s="12"/>
      <c r="G108" s="12"/>
      <c r="H108" s="12"/>
      <c r="I108" s="12"/>
      <c r="J108" s="10"/>
      <c r="K108" s="10"/>
      <c r="N108" s="11"/>
      <c r="O108" s="11"/>
    </row>
    <row r="109" spans="2:21">
      <c r="D109" s="12"/>
      <c r="E109" s="12"/>
      <c r="F109" s="12"/>
      <c r="G109" s="12"/>
      <c r="H109" s="12"/>
      <c r="I109" s="12"/>
      <c r="J109" s="10"/>
      <c r="K109" s="10"/>
      <c r="N109" s="11"/>
      <c r="O109" s="11"/>
    </row>
    <row r="110" spans="2:21">
      <c r="D110" s="12"/>
      <c r="E110" s="12"/>
      <c r="F110" s="12"/>
      <c r="G110" s="12"/>
      <c r="H110" s="12"/>
      <c r="I110" s="12"/>
      <c r="J110" s="10"/>
      <c r="K110" s="10"/>
      <c r="N110" s="11"/>
      <c r="O110" s="11"/>
    </row>
    <row r="111" spans="2:21">
      <c r="D111" s="12"/>
      <c r="E111" s="12"/>
      <c r="F111" s="12"/>
      <c r="G111" s="12"/>
      <c r="H111" s="12"/>
      <c r="I111" s="12"/>
      <c r="N111" s="13"/>
      <c r="O111" s="13"/>
    </row>
    <row r="112" spans="2:21">
      <c r="B112" s="14"/>
      <c r="C112" s="14"/>
      <c r="D112" s="12"/>
      <c r="E112" s="12"/>
      <c r="F112" s="12"/>
      <c r="G112" s="12"/>
      <c r="H112" s="12"/>
      <c r="I112" s="12"/>
      <c r="L112" s="14"/>
      <c r="M112" s="14"/>
      <c r="R112" s="14"/>
      <c r="S112" s="14"/>
      <c r="T112" s="14"/>
      <c r="U112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2"/>
  <sheetViews>
    <sheetView topLeftCell="A27" zoomScale="70" zoomScaleNormal="70" workbookViewId="0">
      <selection activeCell="H65" sqref="H65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66" t="s">
        <v>8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</row>
    <row r="28" spans="1:48" s="2" customFormat="1" ht="57.75" customHeight="1">
      <c r="A28" s="1" t="s">
        <v>7</v>
      </c>
      <c r="B28" s="61" t="s">
        <v>6</v>
      </c>
      <c r="C28" s="62"/>
      <c r="D28" s="61" t="s">
        <v>2</v>
      </c>
      <c r="E28" s="62"/>
      <c r="F28" s="61" t="s">
        <v>5</v>
      </c>
      <c r="G28" s="62"/>
      <c r="H28" s="61" t="s">
        <v>4</v>
      </c>
      <c r="I28" s="62"/>
      <c r="J28" s="61" t="s">
        <v>3</v>
      </c>
      <c r="K28" s="62"/>
      <c r="L28" s="61" t="s">
        <v>39</v>
      </c>
      <c r="M28" s="62"/>
      <c r="N28" s="61" t="s">
        <v>40</v>
      </c>
      <c r="O28" s="62"/>
      <c r="P28" s="61" t="s">
        <v>41</v>
      </c>
      <c r="Q28" s="62"/>
      <c r="R28" s="61" t="s">
        <v>42</v>
      </c>
      <c r="S28" s="62"/>
      <c r="T28" s="61" t="s">
        <v>43</v>
      </c>
      <c r="U28" s="62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24</v>
      </c>
      <c r="C29" s="20" t="s">
        <v>25</v>
      </c>
      <c r="D29" s="20" t="s">
        <v>24</v>
      </c>
      <c r="E29" s="20" t="s">
        <v>25</v>
      </c>
      <c r="F29" s="20" t="s">
        <v>24</v>
      </c>
      <c r="G29" s="20" t="s">
        <v>25</v>
      </c>
      <c r="H29" s="20" t="s">
        <v>24</v>
      </c>
      <c r="I29" s="20" t="s">
        <v>25</v>
      </c>
      <c r="J29" s="20" t="s">
        <v>24</v>
      </c>
      <c r="K29" s="20" t="s">
        <v>25</v>
      </c>
      <c r="L29" s="20" t="s">
        <v>24</v>
      </c>
      <c r="M29" s="20" t="s">
        <v>25</v>
      </c>
      <c r="N29" s="20" t="s">
        <v>24</v>
      </c>
      <c r="O29" s="20" t="s">
        <v>25</v>
      </c>
      <c r="P29" s="20" t="s">
        <v>24</v>
      </c>
      <c r="Q29" s="20" t="s">
        <v>25</v>
      </c>
      <c r="R29" s="20" t="s">
        <v>24</v>
      </c>
      <c r="S29" s="20" t="s">
        <v>25</v>
      </c>
      <c r="T29" s="20" t="s">
        <v>24</v>
      </c>
      <c r="U29" s="20" t="s">
        <v>25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0</v>
      </c>
      <c r="B30" s="36"/>
      <c r="C30" s="36"/>
      <c r="D30" s="36"/>
      <c r="E30" s="36"/>
      <c r="F30" s="36">
        <v>28677.333333333194</v>
      </c>
      <c r="G30" s="36"/>
      <c r="H30" s="36"/>
      <c r="I30" s="36"/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1</v>
      </c>
      <c r="B31" s="36"/>
      <c r="C31" s="36"/>
      <c r="D31" s="36"/>
      <c r="E31" s="36"/>
      <c r="F31" s="36">
        <v>462467.64367142326</v>
      </c>
      <c r="G31" s="36"/>
      <c r="H31" s="36"/>
      <c r="I31" s="36"/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5" si="0">A31+1</f>
        <v>2</v>
      </c>
      <c r="B32" s="36"/>
      <c r="C32" s="36"/>
      <c r="D32" s="36"/>
      <c r="E32" s="36"/>
      <c r="F32" s="36">
        <v>1636869.3333333253</v>
      </c>
      <c r="G32" s="36"/>
      <c r="H32" s="36"/>
      <c r="I32" s="36"/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3</v>
      </c>
      <c r="B33" s="36"/>
      <c r="C33" s="36"/>
      <c r="D33" s="36"/>
      <c r="E33" s="36"/>
      <c r="F33" s="36">
        <v>8597468.6582426727</v>
      </c>
      <c r="G33" s="36"/>
      <c r="H33" s="36"/>
      <c r="I33" s="36"/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4</v>
      </c>
      <c r="B34" s="36"/>
      <c r="C34" s="36"/>
      <c r="D34" s="36"/>
      <c r="E34" s="36"/>
      <c r="F34" s="36">
        <v>20398031.999999899</v>
      </c>
      <c r="G34" s="36"/>
      <c r="H34" s="36"/>
      <c r="I34" s="36"/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5</v>
      </c>
      <c r="B35" s="36"/>
      <c r="C35" s="36"/>
      <c r="D35" s="36"/>
      <c r="E35" s="36"/>
      <c r="F35" s="36">
        <v>34641740.000705466</v>
      </c>
      <c r="G35" s="36"/>
      <c r="H35" s="36"/>
      <c r="I35" s="36"/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6</v>
      </c>
      <c r="B36" s="36">
        <v>21662698.236035299</v>
      </c>
      <c r="C36" s="36"/>
      <c r="D36" s="36"/>
      <c r="E36" s="36"/>
      <c r="F36" s="36">
        <v>47950115.999999747</v>
      </c>
      <c r="G36" s="36"/>
      <c r="H36" s="36"/>
      <c r="I36" s="36"/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7</v>
      </c>
      <c r="B37" s="36">
        <v>34088194.046199098</v>
      </c>
      <c r="C37" s="36"/>
      <c r="D37" s="36"/>
      <c r="E37" s="36"/>
      <c r="F37" s="36">
        <v>55482159.87377125</v>
      </c>
      <c r="G37" s="36"/>
      <c r="H37" s="36"/>
      <c r="I37" s="36"/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8</v>
      </c>
      <c r="B38" s="36">
        <v>47265555.170096599</v>
      </c>
      <c r="C38" s="36"/>
      <c r="D38" s="36"/>
      <c r="E38" s="36"/>
      <c r="F38" s="36">
        <v>61967086.666666381</v>
      </c>
      <c r="G38" s="36"/>
      <c r="H38" s="36"/>
      <c r="I38" s="36"/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9</v>
      </c>
      <c r="B39" s="36">
        <v>57937821.557328902</v>
      </c>
      <c r="C39" s="36"/>
      <c r="D39" s="36"/>
      <c r="E39" s="36"/>
      <c r="F39" s="36">
        <v>69345796.864797547</v>
      </c>
      <c r="G39" s="36"/>
      <c r="H39" s="36"/>
      <c r="I39" s="36"/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10</v>
      </c>
      <c r="B40" s="36">
        <v>66348844.095758103</v>
      </c>
      <c r="C40" s="36"/>
      <c r="D40" s="36"/>
      <c r="E40" s="36"/>
      <c r="F40" s="36">
        <v>76755802.666666284</v>
      </c>
      <c r="G40" s="36"/>
      <c r="H40" s="36"/>
      <c r="I40" s="36"/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5">
      <c r="A41" s="33">
        <f t="shared" si="0"/>
        <v>11</v>
      </c>
      <c r="B41" s="36">
        <v>74370161.009659797</v>
      </c>
      <c r="C41" s="29"/>
      <c r="D41" s="36"/>
      <c r="E41" s="36"/>
      <c r="F41" s="36">
        <v>84119491.594056979</v>
      </c>
      <c r="G41" s="36"/>
      <c r="H41" s="36"/>
      <c r="I41" s="36"/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5">
      <c r="A42" s="33">
        <f t="shared" si="0"/>
        <v>12</v>
      </c>
      <c r="B42" s="36">
        <v>81056391.835363299</v>
      </c>
      <c r="C42" s="30"/>
      <c r="D42" s="36"/>
      <c r="E42" s="36"/>
      <c r="F42" s="36">
        <v>91012217.333332852</v>
      </c>
      <c r="G42" s="36"/>
      <c r="H42" s="36"/>
      <c r="I42" s="36"/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5">
      <c r="A43" s="33">
        <f t="shared" si="0"/>
        <v>13</v>
      </c>
      <c r="B43" s="36">
        <v>87157618.336833298</v>
      </c>
      <c r="C43" s="32"/>
      <c r="D43" s="36"/>
      <c r="E43" s="36"/>
      <c r="F43" s="36">
        <v>96170458.327787161</v>
      </c>
      <c r="G43" s="36"/>
      <c r="H43" s="36"/>
      <c r="I43" s="36"/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>
      <c r="A44" s="33">
        <f t="shared" si="0"/>
        <v>14</v>
      </c>
      <c r="B44" s="36">
        <v>92964360.954220906</v>
      </c>
      <c r="C44" s="30"/>
      <c r="D44" s="36"/>
      <c r="E44" s="36"/>
      <c r="F44" s="36">
        <v>102355075.99999949</v>
      </c>
      <c r="G44" s="36"/>
      <c r="H44" s="36"/>
      <c r="I44" s="36"/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>
      <c r="A45" s="33">
        <f t="shared" si="0"/>
        <v>15</v>
      </c>
      <c r="B45" s="36">
        <v>105622808.181436</v>
      </c>
      <c r="C45" s="30"/>
      <c r="D45" s="36"/>
      <c r="E45" s="36"/>
      <c r="F45" s="36">
        <v>116057984.63110697</v>
      </c>
      <c r="G45" s="36"/>
      <c r="H45" s="36"/>
      <c r="I45" s="36"/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>
      <c r="A46" s="33">
        <f t="shared" si="0"/>
        <v>16</v>
      </c>
      <c r="B46" s="36">
        <v>118917189.9874</v>
      </c>
      <c r="C46" s="30"/>
      <c r="D46" s="36"/>
      <c r="E46" s="36"/>
      <c r="F46" s="36">
        <v>134285783.99999934</v>
      </c>
      <c r="G46" s="36"/>
      <c r="H46" s="36"/>
      <c r="I46" s="36"/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>
      <c r="A47" s="33">
        <f t="shared" si="0"/>
        <v>17</v>
      </c>
      <c r="B47" s="29">
        <v>135216853.15413699</v>
      </c>
      <c r="C47" s="30"/>
      <c r="D47" s="36"/>
      <c r="E47" s="36"/>
      <c r="F47" s="36">
        <v>155195552.39235616</v>
      </c>
      <c r="G47" s="36"/>
      <c r="H47" s="36"/>
      <c r="I47" s="36"/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>
      <c r="A48" s="33">
        <f t="shared" si="0"/>
        <v>18</v>
      </c>
      <c r="B48" s="30">
        <v>150507819.84040299</v>
      </c>
      <c r="C48" s="30"/>
      <c r="D48" s="36"/>
      <c r="E48" s="36"/>
      <c r="F48" s="36">
        <v>172615715.99999914</v>
      </c>
      <c r="G48" s="36"/>
      <c r="H48" s="36"/>
      <c r="I48" s="36"/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>
      <c r="A49" s="33">
        <f t="shared" si="0"/>
        <v>19</v>
      </c>
      <c r="B49" s="32">
        <v>163496025.60268801</v>
      </c>
      <c r="C49" s="30"/>
      <c r="D49" s="36"/>
      <c r="E49" s="36"/>
      <c r="F49" s="36">
        <v>182008241.85837141</v>
      </c>
      <c r="G49" s="36"/>
      <c r="H49" s="36"/>
      <c r="I49" s="36"/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>
      <c r="A50" s="33">
        <f t="shared" si="0"/>
        <v>20</v>
      </c>
      <c r="B50" s="30">
        <v>174271638.79042399</v>
      </c>
      <c r="C50" s="30"/>
      <c r="D50" s="36"/>
      <c r="E50" s="36"/>
      <c r="F50" s="36">
        <v>186964165.3333323</v>
      </c>
      <c r="G50" s="36"/>
      <c r="H50" s="36"/>
      <c r="I50" s="36"/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 ht="15">
      <c r="A51" s="33">
        <f t="shared" si="0"/>
        <v>21</v>
      </c>
      <c r="B51" s="30">
        <v>182003327.03905901</v>
      </c>
      <c r="C51" s="30"/>
      <c r="D51" s="36"/>
      <c r="E51" s="36"/>
      <c r="F51" s="36">
        <v>188231572.64214045</v>
      </c>
      <c r="G51" s="36"/>
      <c r="H51" s="36"/>
      <c r="I51" s="36"/>
      <c r="J51" s="26"/>
      <c r="K51" s="26"/>
      <c r="L51" s="27"/>
      <c r="M51" s="27"/>
      <c r="N51" s="19"/>
      <c r="O51" s="19"/>
      <c r="P51" s="18"/>
      <c r="Q51" s="18"/>
      <c r="R51" s="28"/>
      <c r="S51" s="28"/>
      <c r="T51" s="18"/>
      <c r="U51" s="18"/>
      <c r="V51" s="5"/>
    </row>
    <row r="52" spans="1:43" ht="15">
      <c r="A52" s="33">
        <f t="shared" si="0"/>
        <v>22</v>
      </c>
      <c r="B52" s="30">
        <v>186840710.35699299</v>
      </c>
      <c r="C52" s="30"/>
      <c r="D52" s="36"/>
      <c r="E52" s="36"/>
      <c r="F52" s="36">
        <v>188723326.66666538</v>
      </c>
      <c r="G52" s="36"/>
      <c r="H52" s="36"/>
      <c r="I52" s="36"/>
      <c r="J52" s="26"/>
      <c r="K52" s="26"/>
      <c r="L52" s="27"/>
      <c r="M52" s="27"/>
      <c r="N52" s="19"/>
      <c r="O52" s="19"/>
      <c r="P52" s="18"/>
      <c r="Q52" s="18"/>
      <c r="R52" s="28"/>
      <c r="S52" s="28"/>
      <c r="T52" s="18"/>
      <c r="U52" s="18"/>
      <c r="V52" s="5"/>
    </row>
    <row r="53" spans="1:43" ht="15">
      <c r="A53" s="33">
        <f t="shared" si="0"/>
        <v>23</v>
      </c>
      <c r="B53" s="30">
        <v>188297276.00167999</v>
      </c>
      <c r="C53" s="30"/>
      <c r="D53" s="36"/>
      <c r="E53" s="36"/>
      <c r="F53" s="36">
        <v>188735196.17965269</v>
      </c>
      <c r="G53" s="36"/>
      <c r="H53" s="36"/>
      <c r="I53" s="36"/>
      <c r="J53" s="26"/>
      <c r="K53" s="26"/>
      <c r="L53" s="27"/>
      <c r="M53" s="27"/>
      <c r="N53" s="19"/>
      <c r="O53" s="19"/>
      <c r="P53" s="18"/>
      <c r="Q53" s="18"/>
      <c r="R53" s="28"/>
      <c r="S53" s="28"/>
      <c r="T53" s="18"/>
      <c r="U53" s="18"/>
      <c r="V53" s="5"/>
    </row>
    <row r="54" spans="1:43" ht="15">
      <c r="A54" s="33">
        <f t="shared" si="0"/>
        <v>24</v>
      </c>
      <c r="B54" s="30">
        <v>188493466.47626999</v>
      </c>
      <c r="C54" s="30"/>
      <c r="D54" s="36"/>
      <c r="E54" s="36"/>
      <c r="F54" s="36">
        <v>188739199.99999872</v>
      </c>
      <c r="G54" s="36"/>
      <c r="H54" s="36"/>
      <c r="I54" s="36"/>
      <c r="J54" s="26"/>
      <c r="K54" s="26"/>
      <c r="L54" s="27"/>
      <c r="M54" s="27"/>
      <c r="N54" s="19"/>
      <c r="O54" s="19"/>
      <c r="P54" s="18"/>
      <c r="Q54" s="18"/>
      <c r="R54" s="28"/>
      <c r="S54" s="28"/>
      <c r="T54" s="18"/>
      <c r="U54" s="18"/>
      <c r="V54" s="5"/>
    </row>
    <row r="55" spans="1:43" ht="15">
      <c r="A55" s="33">
        <f t="shared" si="0"/>
        <v>25</v>
      </c>
      <c r="B55" s="30">
        <v>188667858.00924</v>
      </c>
      <c r="C55" s="30"/>
      <c r="D55" s="36"/>
      <c r="E55" s="36"/>
      <c r="F55" s="36">
        <v>188739199.99999872</v>
      </c>
      <c r="G55" s="36"/>
      <c r="H55" s="36"/>
      <c r="I55" s="36"/>
      <c r="J55" s="26"/>
      <c r="K55" s="26"/>
      <c r="L55" s="27"/>
      <c r="M55" s="27"/>
      <c r="N55" s="19"/>
      <c r="O55" s="19"/>
      <c r="P55" s="18"/>
      <c r="Q55" s="18"/>
      <c r="R55" s="28"/>
      <c r="S55" s="28"/>
      <c r="T55" s="18"/>
      <c r="U55" s="18"/>
      <c r="V55" s="5"/>
    </row>
    <row r="56" spans="1:43">
      <c r="A56" s="33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18"/>
      <c r="M56" s="18"/>
      <c r="N56" s="36"/>
      <c r="O56" s="36"/>
      <c r="P56" s="18"/>
      <c r="Q56" s="18"/>
      <c r="R56" s="36"/>
      <c r="S56" s="36"/>
      <c r="T56" s="36"/>
      <c r="U56" s="36"/>
    </row>
    <row r="57" spans="1:43">
      <c r="A57" s="35" t="s">
        <v>38</v>
      </c>
      <c r="B57" s="22">
        <f t="shared" ref="B57:U57" si="1">IF(OR(MIN(B$30:B$56)&gt;$B59*$B$60,SUM(B$30:B$56)=0),"",(LOG10(($B59*$B$60)/INDEX(B$30:B$56,MATCH($B59*$B$60,B$30:B$56)))/LOG10(INDEX(B$30:B$56,MATCH($B59*$B$60,B$30:B$56))/INDEX(B$30:B$56,1+MATCH($B59*$B$60,B$30:B$56))))*(INDEX($A$30:$A$56,MATCH($B59*$B$60,B$30:B$56))-INDEX($A$30:$A$56,1+MATCH($B59*$B$60,B$30:B$56)))+INDEX($A$30:$A$56,MATCH($B59*$B$60,B$30:B$56)))</f>
        <v>16.81947726980944</v>
      </c>
      <c r="C57" s="22" t="str">
        <f t="shared" si="1"/>
        <v/>
      </c>
      <c r="D57" s="22" t="str">
        <f t="shared" si="1"/>
        <v/>
      </c>
      <c r="E57" s="22" t="str">
        <f t="shared" si="1"/>
        <v/>
      </c>
      <c r="F57" s="22">
        <f t="shared" si="1"/>
        <v>15.888408372830401</v>
      </c>
      <c r="G57" s="22" t="str">
        <f t="shared" si="1"/>
        <v/>
      </c>
      <c r="H57" s="22" t="str">
        <f t="shared" si="1"/>
        <v/>
      </c>
      <c r="I57" s="22" t="str">
        <f t="shared" si="1"/>
        <v/>
      </c>
      <c r="J57" s="22" t="str">
        <f t="shared" si="1"/>
        <v/>
      </c>
      <c r="K57" s="22" t="str">
        <f t="shared" si="1"/>
        <v/>
      </c>
      <c r="L57" s="22" t="str">
        <f t="shared" si="1"/>
        <v/>
      </c>
      <c r="M57" s="22" t="str">
        <f t="shared" si="1"/>
        <v/>
      </c>
      <c r="N57" s="22" t="str">
        <f t="shared" si="1"/>
        <v/>
      </c>
      <c r="O57" s="22" t="str">
        <f t="shared" si="1"/>
        <v/>
      </c>
      <c r="P57" s="22" t="str">
        <f t="shared" si="1"/>
        <v/>
      </c>
      <c r="Q57" s="22" t="str">
        <f t="shared" si="1"/>
        <v/>
      </c>
      <c r="R57" s="22" t="str">
        <f t="shared" si="1"/>
        <v/>
      </c>
      <c r="S57" s="22" t="str">
        <f t="shared" si="1"/>
        <v/>
      </c>
      <c r="T57" s="22" t="str">
        <f t="shared" si="1"/>
        <v/>
      </c>
      <c r="U57" s="22" t="str">
        <f t="shared" si="1"/>
        <v/>
      </c>
      <c r="W57" s="35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</row>
    <row r="58" spans="1:43">
      <c r="A58" s="35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</row>
    <row r="59" spans="1:43">
      <c r="A59" s="24" t="s">
        <v>37</v>
      </c>
      <c r="B59" s="16">
        <v>0.7</v>
      </c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</row>
    <row r="60" spans="1:43">
      <c r="A60" s="15" t="s">
        <v>0</v>
      </c>
      <c r="B60" s="51">
        <v>188739200</v>
      </c>
      <c r="C60" s="50" t="s">
        <v>1</v>
      </c>
      <c r="D60" s="34"/>
      <c r="E60" s="34"/>
      <c r="F60" s="34"/>
      <c r="G60" s="34"/>
      <c r="H60" s="34"/>
      <c r="I60" s="34"/>
      <c r="R60" s="31"/>
      <c r="S60" s="31"/>
    </row>
    <row r="61" spans="1:43">
      <c r="D61" s="34"/>
      <c r="E61" s="34"/>
      <c r="F61" s="34"/>
      <c r="G61" s="34"/>
      <c r="H61" s="34"/>
      <c r="I61" s="34"/>
    </row>
    <row r="62" spans="1:43" ht="54" customHeight="1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34"/>
      <c r="E100" s="34"/>
      <c r="F100" s="34"/>
      <c r="G100" s="34"/>
      <c r="H100" s="34"/>
      <c r="I100" s="34"/>
    </row>
    <row r="101" spans="2:21">
      <c r="D101" s="34"/>
      <c r="E101" s="34"/>
      <c r="F101" s="34"/>
      <c r="G101" s="34"/>
      <c r="H101" s="34"/>
      <c r="I101" s="34"/>
    </row>
    <row r="102" spans="2:21">
      <c r="D102" s="34"/>
      <c r="E102" s="34"/>
      <c r="F102" s="34"/>
      <c r="G102" s="34"/>
      <c r="H102" s="34"/>
      <c r="I102" s="34"/>
    </row>
    <row r="103" spans="2:21">
      <c r="D103" s="34"/>
      <c r="E103" s="34"/>
      <c r="F103" s="34"/>
      <c r="G103" s="34"/>
      <c r="H103" s="34"/>
      <c r="I103" s="34"/>
    </row>
    <row r="104" spans="2:21">
      <c r="D104" s="34"/>
      <c r="E104" s="34"/>
      <c r="F104" s="34"/>
      <c r="G104" s="34"/>
      <c r="H104" s="34"/>
      <c r="I104" s="34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J106" s="10"/>
      <c r="K106" s="10"/>
      <c r="N106" s="11"/>
      <c r="O106" s="11"/>
    </row>
    <row r="107" spans="2:21">
      <c r="D107" s="12"/>
      <c r="E107" s="12"/>
      <c r="F107" s="12"/>
      <c r="G107" s="12"/>
      <c r="H107" s="12"/>
      <c r="I107" s="12"/>
      <c r="J107" s="10"/>
      <c r="K107" s="10"/>
      <c r="N107" s="11"/>
      <c r="O107" s="11"/>
    </row>
    <row r="108" spans="2:21">
      <c r="D108" s="12"/>
      <c r="E108" s="12"/>
      <c r="F108" s="12"/>
      <c r="G108" s="12"/>
      <c r="H108" s="12"/>
      <c r="I108" s="12"/>
      <c r="J108" s="10"/>
      <c r="K108" s="10"/>
      <c r="N108" s="11"/>
      <c r="O108" s="11"/>
    </row>
    <row r="109" spans="2:21">
      <c r="D109" s="12"/>
      <c r="E109" s="12"/>
      <c r="F109" s="12"/>
      <c r="G109" s="12"/>
      <c r="H109" s="12"/>
      <c r="I109" s="12"/>
      <c r="J109" s="10"/>
      <c r="K109" s="10"/>
      <c r="N109" s="11"/>
      <c r="O109" s="11"/>
    </row>
    <row r="110" spans="2:21">
      <c r="D110" s="12"/>
      <c r="E110" s="12"/>
      <c r="F110" s="12"/>
      <c r="G110" s="12"/>
      <c r="H110" s="12"/>
      <c r="I110" s="12"/>
      <c r="J110" s="10"/>
      <c r="K110" s="10"/>
      <c r="N110" s="11"/>
      <c r="O110" s="11"/>
    </row>
    <row r="111" spans="2:21">
      <c r="D111" s="12"/>
      <c r="E111" s="12"/>
      <c r="F111" s="12"/>
      <c r="G111" s="12"/>
      <c r="H111" s="12"/>
      <c r="I111" s="12"/>
      <c r="N111" s="13"/>
      <c r="O111" s="13"/>
    </row>
    <row r="112" spans="2:21">
      <c r="B112" s="14"/>
      <c r="C112" s="14"/>
      <c r="D112" s="12"/>
      <c r="E112" s="12"/>
      <c r="F112" s="12"/>
      <c r="G112" s="12"/>
      <c r="H112" s="12"/>
      <c r="I112" s="12"/>
      <c r="L112" s="14"/>
      <c r="M112" s="14"/>
      <c r="R112" s="14"/>
      <c r="S112" s="14"/>
      <c r="T112" s="14"/>
      <c r="U112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zoomScale="70" zoomScaleNormal="70" workbookViewId="0">
      <selection activeCell="Q61" sqref="Q61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9" width="9.7109375" style="5" customWidth="1"/>
    <col min="10" max="10" width="12.140625" style="34" customWidth="1"/>
    <col min="11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66" t="s">
        <v>8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</row>
    <row r="28" spans="1:48" s="2" customFormat="1" ht="57.75" customHeight="1">
      <c r="A28" s="1" t="s">
        <v>7</v>
      </c>
      <c r="B28" s="61" t="s">
        <v>6</v>
      </c>
      <c r="C28" s="62"/>
      <c r="D28" s="61" t="s">
        <v>2</v>
      </c>
      <c r="E28" s="62"/>
      <c r="F28" s="61" t="s">
        <v>5</v>
      </c>
      <c r="G28" s="62"/>
      <c r="H28" s="61" t="s">
        <v>4</v>
      </c>
      <c r="I28" s="62"/>
      <c r="J28" s="61" t="s">
        <v>3</v>
      </c>
      <c r="K28" s="62"/>
      <c r="L28" s="61" t="s">
        <v>39</v>
      </c>
      <c r="M28" s="62"/>
      <c r="N28" s="61" t="s">
        <v>40</v>
      </c>
      <c r="O28" s="62"/>
      <c r="P28" s="61" t="s">
        <v>41</v>
      </c>
      <c r="Q28" s="62"/>
      <c r="R28" s="61" t="s">
        <v>42</v>
      </c>
      <c r="S28" s="62"/>
      <c r="T28" s="61" t="s">
        <v>43</v>
      </c>
      <c r="U28" s="62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24</v>
      </c>
      <c r="C29" s="20" t="s">
        <v>25</v>
      </c>
      <c r="D29" s="20" t="s">
        <v>24</v>
      </c>
      <c r="E29" s="20" t="s">
        <v>25</v>
      </c>
      <c r="F29" s="20" t="s">
        <v>24</v>
      </c>
      <c r="G29" s="20" t="s">
        <v>25</v>
      </c>
      <c r="H29" s="20" t="s">
        <v>24</v>
      </c>
      <c r="I29" s="20" t="s">
        <v>25</v>
      </c>
      <c r="J29" s="20" t="s">
        <v>24</v>
      </c>
      <c r="K29" s="20" t="s">
        <v>25</v>
      </c>
      <c r="L29" s="20" t="s">
        <v>24</v>
      </c>
      <c r="M29" s="20" t="s">
        <v>25</v>
      </c>
      <c r="N29" s="20" t="s">
        <v>24</v>
      </c>
      <c r="O29" s="20" t="s">
        <v>25</v>
      </c>
      <c r="P29" s="20" t="s">
        <v>24</v>
      </c>
      <c r="Q29" s="20" t="s">
        <v>25</v>
      </c>
      <c r="R29" s="20" t="s">
        <v>24</v>
      </c>
      <c r="S29" s="20" t="s">
        <v>25</v>
      </c>
      <c r="T29" s="20" t="s">
        <v>24</v>
      </c>
      <c r="U29" s="20" t="s">
        <v>25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-5</v>
      </c>
      <c r="B30" s="36"/>
      <c r="C30" s="36"/>
      <c r="D30" s="36"/>
      <c r="E30" s="36"/>
      <c r="F30" s="36"/>
      <c r="G30" s="36"/>
      <c r="H30" s="36"/>
      <c r="I30" s="36"/>
      <c r="J30" s="55">
        <v>331346</v>
      </c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-4</v>
      </c>
      <c r="B31" s="36">
        <v>122243.939805252</v>
      </c>
      <c r="C31" s="36"/>
      <c r="D31" s="36"/>
      <c r="E31" s="36"/>
      <c r="F31" s="36">
        <v>6029621.3333333042</v>
      </c>
      <c r="G31" s="36"/>
      <c r="H31" s="36"/>
      <c r="I31" s="36"/>
      <c r="J31" s="55">
        <v>3170253</v>
      </c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0" si="0">A31+1</f>
        <v>-3</v>
      </c>
      <c r="B32" s="36">
        <v>1642609.5658503</v>
      </c>
      <c r="C32" s="36"/>
      <c r="D32" s="36"/>
      <c r="E32" s="36"/>
      <c r="F32" s="36">
        <v>16743060.510382175</v>
      </c>
      <c r="G32" s="36"/>
      <c r="H32" s="36"/>
      <c r="I32" s="36"/>
      <c r="J32" s="55">
        <v>11888600</v>
      </c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-2</v>
      </c>
      <c r="B33" s="36">
        <v>8162583.7859742297</v>
      </c>
      <c r="C33" s="36"/>
      <c r="D33" s="36"/>
      <c r="E33" s="36"/>
      <c r="F33" s="36">
        <v>25553677.333333202</v>
      </c>
      <c r="G33" s="36"/>
      <c r="H33" s="36"/>
      <c r="I33" s="36"/>
      <c r="J33" s="55">
        <v>22177026</v>
      </c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-1</v>
      </c>
      <c r="B34" s="36">
        <v>20268897.853840899</v>
      </c>
      <c r="C34" s="36"/>
      <c r="D34" s="36"/>
      <c r="E34" s="36"/>
      <c r="F34" s="36">
        <v>32327617.353708781</v>
      </c>
      <c r="G34" s="36"/>
      <c r="H34" s="36"/>
      <c r="I34" s="36"/>
      <c r="J34" s="55">
        <v>30818773</v>
      </c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0</v>
      </c>
      <c r="B35" s="36">
        <v>31983892.513425801</v>
      </c>
      <c r="C35" s="36"/>
      <c r="D35" s="36"/>
      <c r="E35" s="36"/>
      <c r="F35" s="36">
        <v>38201327.999999814</v>
      </c>
      <c r="G35" s="36"/>
      <c r="H35" s="36"/>
      <c r="I35" s="36"/>
      <c r="J35" s="55">
        <v>36875960</v>
      </c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1</v>
      </c>
      <c r="B36" s="36">
        <v>40109000.055080198</v>
      </c>
      <c r="C36" s="36"/>
      <c r="D36" s="36"/>
      <c r="E36" s="36"/>
      <c r="F36" s="36">
        <v>43790384.104872786</v>
      </c>
      <c r="G36" s="36"/>
      <c r="H36" s="36"/>
      <c r="I36" s="36"/>
      <c r="J36" s="55">
        <v>42649560</v>
      </c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2</v>
      </c>
      <c r="B37" s="36">
        <v>47041411.249729499</v>
      </c>
      <c r="C37" s="36"/>
      <c r="D37" s="36"/>
      <c r="E37" s="36"/>
      <c r="F37" s="36">
        <v>49172742.666666403</v>
      </c>
      <c r="G37" s="36"/>
      <c r="H37" s="36"/>
      <c r="I37" s="36"/>
      <c r="J37" s="55">
        <v>48363426</v>
      </c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3</v>
      </c>
      <c r="B38" s="36">
        <v>52394863.007770203</v>
      </c>
      <c r="C38" s="36"/>
      <c r="D38" s="36"/>
      <c r="E38" s="36"/>
      <c r="F38" s="36">
        <v>54242832.543665916</v>
      </c>
      <c r="G38" s="36"/>
      <c r="H38" s="36"/>
      <c r="I38" s="36"/>
      <c r="J38" s="55">
        <v>54483720</v>
      </c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4</v>
      </c>
      <c r="B39" s="36">
        <v>58986418.837415203</v>
      </c>
      <c r="C39" s="36"/>
      <c r="D39" s="36"/>
      <c r="E39" s="36"/>
      <c r="F39" s="36">
        <v>60048271.999999709</v>
      </c>
      <c r="G39" s="36"/>
      <c r="H39" s="36"/>
      <c r="I39" s="36"/>
      <c r="J39" s="55">
        <v>61118199</v>
      </c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 ht="15">
      <c r="A40" s="33">
        <f t="shared" si="0"/>
        <v>5</v>
      </c>
      <c r="B40" s="29">
        <v>68570819.606963694</v>
      </c>
      <c r="C40" s="36"/>
      <c r="D40" s="36"/>
      <c r="E40" s="36"/>
      <c r="F40" s="36">
        <v>69118954.11002323</v>
      </c>
      <c r="G40" s="36"/>
      <c r="H40" s="36"/>
      <c r="I40" s="36"/>
      <c r="J40" s="55">
        <v>70827413</v>
      </c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5">
      <c r="A41" s="33">
        <f t="shared" si="0"/>
        <v>6</v>
      </c>
      <c r="B41" s="30">
        <v>78815912.683780894</v>
      </c>
      <c r="C41" s="29"/>
      <c r="D41" s="36"/>
      <c r="E41" s="36"/>
      <c r="F41" s="36">
        <v>79167963.999999598</v>
      </c>
      <c r="G41" s="36"/>
      <c r="H41" s="36"/>
      <c r="I41" s="36"/>
      <c r="J41" s="55">
        <v>80970506</v>
      </c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5">
      <c r="A42" s="33">
        <f t="shared" si="0"/>
        <v>7</v>
      </c>
      <c r="B42" s="32">
        <v>88976634.639126599</v>
      </c>
      <c r="C42" s="30"/>
      <c r="D42" s="36"/>
      <c r="E42" s="36"/>
      <c r="F42" s="36">
        <v>88783151.14130424</v>
      </c>
      <c r="G42" s="36"/>
      <c r="H42" s="36"/>
      <c r="I42" s="36"/>
      <c r="J42" s="55">
        <v>90228906</v>
      </c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5">
      <c r="A43" s="33">
        <f t="shared" si="0"/>
        <v>8</v>
      </c>
      <c r="B43" s="30">
        <v>95381007.534179196</v>
      </c>
      <c r="C43" s="32"/>
      <c r="D43" s="36"/>
      <c r="E43" s="36"/>
      <c r="F43" s="36">
        <v>95780175.999999508</v>
      </c>
      <c r="G43" s="36"/>
      <c r="H43" s="36"/>
      <c r="I43" s="36"/>
      <c r="J43" s="55">
        <v>95980346</v>
      </c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>
      <c r="A44" s="33">
        <f t="shared" si="0"/>
        <v>9</v>
      </c>
      <c r="B44" s="30">
        <v>99328901.843218297</v>
      </c>
      <c r="C44" s="30"/>
      <c r="D44" s="36"/>
      <c r="E44" s="36"/>
      <c r="F44" s="36">
        <v>98957127.473380521</v>
      </c>
      <c r="G44" s="36"/>
      <c r="H44" s="36"/>
      <c r="I44" s="36"/>
      <c r="J44" s="55">
        <v>99120040</v>
      </c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>
      <c r="A45" s="33">
        <f t="shared" si="0"/>
        <v>10</v>
      </c>
      <c r="B45" s="36"/>
      <c r="C45" s="30"/>
      <c r="D45" s="36"/>
      <c r="E45" s="36"/>
      <c r="F45" s="36">
        <v>100462342.66666618</v>
      </c>
      <c r="G45" s="36"/>
      <c r="H45" s="36"/>
      <c r="I45" s="36"/>
      <c r="J45" s="55">
        <v>100491733</v>
      </c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>
      <c r="A46" s="33">
        <f t="shared" si="0"/>
        <v>11</v>
      </c>
      <c r="B46" s="36"/>
      <c r="C46" s="30"/>
      <c r="D46" s="36"/>
      <c r="E46" s="36"/>
      <c r="F46" s="36">
        <v>100703737.46430467</v>
      </c>
      <c r="G46" s="36"/>
      <c r="H46" s="36"/>
      <c r="I46" s="36"/>
      <c r="J46" s="55">
        <v>100712080</v>
      </c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>
      <c r="A47" s="33">
        <f t="shared" si="0"/>
        <v>12</v>
      </c>
      <c r="B47" s="36"/>
      <c r="C47" s="30"/>
      <c r="D47" s="36"/>
      <c r="E47" s="36"/>
      <c r="F47" s="36">
        <v>100793391.99999948</v>
      </c>
      <c r="G47" s="36"/>
      <c r="H47" s="36"/>
      <c r="I47" s="36"/>
      <c r="J47" s="55">
        <v>100799200</v>
      </c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>
      <c r="A48" s="33">
        <f t="shared" si="0"/>
        <v>13</v>
      </c>
      <c r="B48" s="36"/>
      <c r="C48" s="30"/>
      <c r="D48" s="36"/>
      <c r="E48" s="36"/>
      <c r="F48" s="36">
        <v>100797722.96502127</v>
      </c>
      <c r="G48" s="36"/>
      <c r="H48" s="36"/>
      <c r="I48" s="36"/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>
      <c r="A49" s="33">
        <f t="shared" si="0"/>
        <v>14</v>
      </c>
      <c r="B49" s="36"/>
      <c r="C49" s="30"/>
      <c r="D49" s="36"/>
      <c r="E49" s="36"/>
      <c r="F49" s="36">
        <v>100799199.99999948</v>
      </c>
      <c r="G49" s="36"/>
      <c r="H49" s="36"/>
      <c r="I49" s="36"/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>
      <c r="A50" s="33">
        <f t="shared" si="0"/>
        <v>15</v>
      </c>
      <c r="B50" s="36"/>
      <c r="C50" s="30"/>
      <c r="D50" s="36"/>
      <c r="E50" s="36"/>
      <c r="F50" s="36">
        <v>100799199.99999948</v>
      </c>
      <c r="G50" s="36"/>
      <c r="H50" s="36"/>
      <c r="I50" s="36"/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>
      <c r="A52" s="35" t="s">
        <v>54</v>
      </c>
      <c r="B52" s="22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>-0.12293201300264645</v>
      </c>
      <c r="C52" s="22" t="str">
        <f t="shared" si="1"/>
        <v/>
      </c>
      <c r="D52" s="22" t="str">
        <f t="shared" si="1"/>
        <v/>
      </c>
      <c r="E52" s="22" t="str">
        <f t="shared" si="1"/>
        <v/>
      </c>
      <c r="F52" s="22">
        <f t="shared" si="1"/>
        <v>-1.2839333575926521</v>
      </c>
      <c r="G52" s="22" t="str">
        <f t="shared" si="1"/>
        <v/>
      </c>
      <c r="H52" s="22" t="str">
        <f t="shared" si="1"/>
        <v/>
      </c>
      <c r="I52" s="22" t="str">
        <f t="shared" si="1"/>
        <v/>
      </c>
      <c r="J52" s="22">
        <f t="shared" si="1"/>
        <v>-1.0576368796478817</v>
      </c>
      <c r="K52" s="22" t="str">
        <f t="shared" si="1"/>
        <v/>
      </c>
      <c r="L52" s="22" t="str">
        <f t="shared" si="1"/>
        <v/>
      </c>
      <c r="M52" s="22" t="str">
        <f t="shared" si="1"/>
        <v/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43">
      <c r="A54" s="24" t="s">
        <v>37</v>
      </c>
      <c r="B54" s="16">
        <v>0.3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43">
      <c r="A55" s="15" t="s">
        <v>0</v>
      </c>
      <c r="B55" s="51">
        <v>100799200</v>
      </c>
      <c r="C55" s="50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>
      <c r="D56" s="34"/>
      <c r="E56" s="34"/>
      <c r="F56" s="34"/>
      <c r="G56" s="34"/>
      <c r="H56" s="34"/>
      <c r="I56" s="34"/>
    </row>
    <row r="57" spans="1:43" ht="54" customHeight="1">
      <c r="D57" s="34"/>
      <c r="E57" s="34"/>
      <c r="F57" s="34"/>
      <c r="G57" s="34"/>
      <c r="H57" s="34"/>
      <c r="I57" s="34"/>
    </row>
    <row r="58" spans="1:43">
      <c r="D58" s="34"/>
      <c r="E58" s="34"/>
      <c r="F58" s="34"/>
      <c r="G58" s="34"/>
      <c r="H58" s="34"/>
      <c r="I58" s="34"/>
    </row>
    <row r="59" spans="1:43">
      <c r="D59" s="34"/>
      <c r="E59" s="34"/>
      <c r="F59" s="34"/>
      <c r="G59" s="34"/>
      <c r="H59" s="34"/>
      <c r="I59" s="34"/>
    </row>
    <row r="60" spans="1:43">
      <c r="D60" s="34"/>
      <c r="E60" s="34"/>
      <c r="F60" s="34"/>
      <c r="G60" s="34"/>
      <c r="H60" s="34"/>
      <c r="I60" s="34"/>
    </row>
    <row r="61" spans="1:43">
      <c r="D61" s="34"/>
      <c r="E61" s="34"/>
      <c r="F61" s="34"/>
      <c r="G61" s="34"/>
      <c r="H61" s="34"/>
      <c r="I61" s="34"/>
    </row>
    <row r="62" spans="1:43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9"/>
  <sheetViews>
    <sheetView topLeftCell="B25" zoomScale="85" zoomScaleNormal="85" workbookViewId="0">
      <selection activeCell="M42" sqref="M42"/>
    </sheetView>
  </sheetViews>
  <sheetFormatPr defaultColWidth="9.140625" defaultRowHeight="12.75"/>
  <cols>
    <col min="1" max="1" width="21.42578125" style="34" customWidth="1"/>
    <col min="2" max="2" width="15.42578125" style="34" customWidth="1"/>
    <col min="3" max="3" width="9.7109375" style="34" customWidth="1"/>
    <col min="4" max="5" width="9.7109375" style="5" customWidth="1"/>
    <col min="6" max="6" width="14.85546875" style="5" customWidth="1"/>
    <col min="7" max="9" width="9.7109375" style="5" customWidth="1"/>
    <col min="10" max="10" width="14.85546875" style="34" customWidth="1"/>
    <col min="11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66" t="s">
        <v>8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</row>
    <row r="28" spans="1:48" s="2" customFormat="1" ht="57.75" customHeight="1">
      <c r="A28" s="1" t="s">
        <v>7</v>
      </c>
      <c r="B28" s="61" t="s">
        <v>6</v>
      </c>
      <c r="C28" s="62"/>
      <c r="D28" s="61" t="s">
        <v>2</v>
      </c>
      <c r="E28" s="62"/>
      <c r="F28" s="61" t="s">
        <v>5</v>
      </c>
      <c r="G28" s="62"/>
      <c r="H28" s="61" t="s">
        <v>4</v>
      </c>
      <c r="I28" s="62"/>
      <c r="J28" s="61" t="s">
        <v>3</v>
      </c>
      <c r="K28" s="62"/>
      <c r="L28" s="61" t="s">
        <v>39</v>
      </c>
      <c r="M28" s="62"/>
      <c r="N28" s="61" t="s">
        <v>40</v>
      </c>
      <c r="O28" s="62"/>
      <c r="P28" s="61" t="s">
        <v>41</v>
      </c>
      <c r="Q28" s="62"/>
      <c r="R28" s="61" t="s">
        <v>42</v>
      </c>
      <c r="S28" s="62"/>
      <c r="T28" s="61" t="s">
        <v>43</v>
      </c>
      <c r="U28" s="62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24</v>
      </c>
      <c r="C29" s="20" t="s">
        <v>25</v>
      </c>
      <c r="D29" s="20" t="s">
        <v>24</v>
      </c>
      <c r="E29" s="20" t="s">
        <v>25</v>
      </c>
      <c r="F29" s="20" t="s">
        <v>24</v>
      </c>
      <c r="G29" s="20" t="s">
        <v>25</v>
      </c>
      <c r="H29" s="20" t="s">
        <v>24</v>
      </c>
      <c r="I29" s="20" t="s">
        <v>25</v>
      </c>
      <c r="J29" s="20" t="s">
        <v>24</v>
      </c>
      <c r="K29" s="20" t="s">
        <v>25</v>
      </c>
      <c r="L29" s="20" t="s">
        <v>24</v>
      </c>
      <c r="M29" s="20" t="s">
        <v>25</v>
      </c>
      <c r="N29" s="20" t="s">
        <v>24</v>
      </c>
      <c r="O29" s="20" t="s">
        <v>25</v>
      </c>
      <c r="P29" s="20" t="s">
        <v>24</v>
      </c>
      <c r="Q29" s="20" t="s">
        <v>25</v>
      </c>
      <c r="R29" s="20" t="s">
        <v>24</v>
      </c>
      <c r="S29" s="20" t="s">
        <v>25</v>
      </c>
      <c r="T29" s="20" t="s">
        <v>24</v>
      </c>
      <c r="U29" s="20" t="s">
        <v>25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-4</v>
      </c>
      <c r="B30" s="36"/>
      <c r="C30" s="36"/>
      <c r="D30" s="36"/>
      <c r="E30" s="36"/>
      <c r="F30" s="36">
        <v>101753.33333333283</v>
      </c>
      <c r="G30" s="36"/>
      <c r="H30" s="36"/>
      <c r="I30" s="36"/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-3</v>
      </c>
      <c r="B31" s="36"/>
      <c r="C31" s="36"/>
      <c r="D31" s="36"/>
      <c r="E31" s="36"/>
      <c r="F31" s="36">
        <v>1401789.1493699786</v>
      </c>
      <c r="G31" s="36"/>
      <c r="H31" s="36"/>
      <c r="I31" s="36"/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2" si="0">A31+1</f>
        <v>-2</v>
      </c>
      <c r="B32" s="36"/>
      <c r="C32" s="36"/>
      <c r="D32" s="36"/>
      <c r="E32" s="36"/>
      <c r="F32" s="36">
        <v>4576549.3333333097</v>
      </c>
      <c r="G32" s="36"/>
      <c r="H32" s="36"/>
      <c r="I32" s="36"/>
      <c r="J32" s="26">
        <v>570266</v>
      </c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-1</v>
      </c>
      <c r="B33" s="36"/>
      <c r="C33" s="36"/>
      <c r="D33" s="36"/>
      <c r="E33" s="36"/>
      <c r="F33" s="36">
        <v>14240640.431390721</v>
      </c>
      <c r="G33" s="36"/>
      <c r="H33" s="36"/>
      <c r="I33" s="36"/>
      <c r="J33" s="26">
        <v>3517013</v>
      </c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0</v>
      </c>
      <c r="B34" s="36"/>
      <c r="C34" s="36"/>
      <c r="D34" s="36"/>
      <c r="E34" s="36"/>
      <c r="F34" s="36">
        <v>27707563.999999877</v>
      </c>
      <c r="G34" s="36"/>
      <c r="H34" s="36"/>
      <c r="I34" s="36"/>
      <c r="J34" s="26">
        <v>17313093</v>
      </c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1</v>
      </c>
      <c r="B35" s="36"/>
      <c r="C35" s="36"/>
      <c r="D35" s="36"/>
      <c r="E35" s="36"/>
      <c r="F35" s="36">
        <v>39341217.482496038</v>
      </c>
      <c r="G35" s="36"/>
      <c r="H35" s="36"/>
      <c r="I35" s="36"/>
      <c r="J35" s="26">
        <v>33680893</v>
      </c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2</v>
      </c>
      <c r="B36" s="36"/>
      <c r="C36" s="36"/>
      <c r="D36" s="36"/>
      <c r="E36" s="36"/>
      <c r="F36" s="36">
        <v>50012039.999999754</v>
      </c>
      <c r="G36" s="36"/>
      <c r="H36" s="36"/>
      <c r="I36" s="36"/>
      <c r="J36" s="26">
        <v>45562106</v>
      </c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3</v>
      </c>
      <c r="B37" s="36"/>
      <c r="C37" s="36"/>
      <c r="D37" s="36"/>
      <c r="E37" s="36"/>
      <c r="F37" s="36">
        <v>58817978.259646028</v>
      </c>
      <c r="G37" s="36"/>
      <c r="H37" s="36"/>
      <c r="I37" s="36"/>
      <c r="J37" s="26">
        <v>54189453</v>
      </c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4</v>
      </c>
      <c r="B38" s="36"/>
      <c r="C38" s="36"/>
      <c r="D38" s="36"/>
      <c r="E38" s="36"/>
      <c r="F38" s="36">
        <v>66347463.999999687</v>
      </c>
      <c r="G38" s="36"/>
      <c r="H38" s="36"/>
      <c r="I38" s="36"/>
      <c r="J38" s="26">
        <v>62502720</v>
      </c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5</v>
      </c>
      <c r="B39" s="36"/>
      <c r="C39" s="36"/>
      <c r="D39" s="36"/>
      <c r="E39" s="36"/>
      <c r="F39" s="36">
        <v>72539912.090011165</v>
      </c>
      <c r="G39" s="36"/>
      <c r="H39" s="36"/>
      <c r="I39" s="36"/>
      <c r="J39" s="26">
        <v>71273440</v>
      </c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6</v>
      </c>
      <c r="B40" s="36">
        <v>78624011.1612176</v>
      </c>
      <c r="C40" s="36"/>
      <c r="D40" s="36"/>
      <c r="E40" s="36"/>
      <c r="F40" s="36">
        <v>78223218.666666284</v>
      </c>
      <c r="G40" s="36"/>
      <c r="H40" s="36"/>
      <c r="I40" s="36"/>
      <c r="J40" s="26">
        <v>78146693</v>
      </c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5">
      <c r="A41" s="33">
        <f t="shared" si="0"/>
        <v>7</v>
      </c>
      <c r="B41" s="36">
        <v>85472524.554678693</v>
      </c>
      <c r="C41" s="29"/>
      <c r="D41" s="36"/>
      <c r="E41" s="36"/>
      <c r="F41" s="36">
        <v>83481378.70901221</v>
      </c>
      <c r="G41" s="36"/>
      <c r="H41" s="36"/>
      <c r="I41" s="36"/>
      <c r="J41" s="26">
        <v>83647333</v>
      </c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5">
      <c r="A42" s="33">
        <f t="shared" si="0"/>
        <v>8</v>
      </c>
      <c r="B42" s="36">
        <v>92434854.317925602</v>
      </c>
      <c r="C42" s="30"/>
      <c r="D42" s="36"/>
      <c r="E42" s="36"/>
      <c r="F42" s="36">
        <v>89784731.999999583</v>
      </c>
      <c r="G42" s="36"/>
      <c r="H42" s="36"/>
      <c r="I42" s="36"/>
      <c r="J42" s="26">
        <v>91615026</v>
      </c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5">
      <c r="A43" s="33">
        <f t="shared" si="0"/>
        <v>9</v>
      </c>
      <c r="B43" s="36">
        <v>103842565.952649</v>
      </c>
      <c r="C43" s="32"/>
      <c r="D43" s="36"/>
      <c r="E43" s="36"/>
      <c r="F43" s="36">
        <v>101064416.47823249</v>
      </c>
      <c r="G43" s="36"/>
      <c r="H43" s="36"/>
      <c r="I43" s="36"/>
      <c r="J43" s="26">
        <v>103443440</v>
      </c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>
      <c r="A44" s="33">
        <f t="shared" si="0"/>
        <v>10</v>
      </c>
      <c r="B44" s="29">
        <v>119105658.39909799</v>
      </c>
      <c r="C44" s="30"/>
      <c r="D44" s="36"/>
      <c r="E44" s="36"/>
      <c r="F44" s="36">
        <v>115221185.33333278</v>
      </c>
      <c r="G44" s="36"/>
      <c r="H44" s="36"/>
      <c r="I44" s="36"/>
      <c r="J44" s="26">
        <v>116647946</v>
      </c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>
      <c r="A45" s="33">
        <f t="shared" si="0"/>
        <v>11</v>
      </c>
      <c r="B45" s="30">
        <v>133315850.281849</v>
      </c>
      <c r="C45" s="30"/>
      <c r="D45" s="36"/>
      <c r="E45" s="36"/>
      <c r="F45" s="36">
        <v>131230912.20868944</v>
      </c>
      <c r="G45" s="36"/>
      <c r="H45" s="36"/>
      <c r="I45" s="36"/>
      <c r="J45" s="26">
        <v>134650320</v>
      </c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>
      <c r="A46" s="33">
        <f t="shared" si="0"/>
        <v>12</v>
      </c>
      <c r="B46" s="32">
        <v>147021403.38218701</v>
      </c>
      <c r="C46" s="30"/>
      <c r="D46" s="36"/>
      <c r="E46" s="36"/>
      <c r="F46" s="36">
        <v>144926483.99999928</v>
      </c>
      <c r="G46" s="36"/>
      <c r="H46" s="36"/>
      <c r="I46" s="36"/>
      <c r="J46" s="26">
        <v>147386000</v>
      </c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>
      <c r="A47" s="33">
        <f t="shared" si="0"/>
        <v>13</v>
      </c>
      <c r="B47" s="30">
        <v>153779993.912063</v>
      </c>
      <c r="C47" s="30"/>
      <c r="D47" s="36"/>
      <c r="E47" s="36"/>
      <c r="F47" s="36">
        <v>153294147.89616057</v>
      </c>
      <c r="G47" s="36"/>
      <c r="H47" s="36"/>
      <c r="I47" s="36"/>
      <c r="J47" s="26">
        <v>154654400</v>
      </c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>
      <c r="A48" s="33">
        <f t="shared" si="0"/>
        <v>14</v>
      </c>
      <c r="B48" s="30">
        <v>158567618.038331</v>
      </c>
      <c r="C48" s="30"/>
      <c r="D48" s="36"/>
      <c r="E48" s="36"/>
      <c r="F48" s="36">
        <v>157992439.99999925</v>
      </c>
      <c r="G48" s="36"/>
      <c r="H48" s="36"/>
      <c r="I48" s="36"/>
      <c r="J48" s="26">
        <v>158255706</v>
      </c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>
      <c r="A49" s="33">
        <f t="shared" si="0"/>
        <v>15</v>
      </c>
      <c r="B49" s="30">
        <v>159524349.718151</v>
      </c>
      <c r="C49" s="30"/>
      <c r="D49" s="36"/>
      <c r="E49" s="36"/>
      <c r="F49" s="36">
        <v>159413442.46862763</v>
      </c>
      <c r="G49" s="36"/>
      <c r="H49" s="36"/>
      <c r="I49" s="36"/>
      <c r="J49" s="26">
        <v>159774240</v>
      </c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>
      <c r="A50" s="33">
        <f t="shared" si="0"/>
        <v>16</v>
      </c>
      <c r="B50" s="30">
        <v>159875316.57271701</v>
      </c>
      <c r="C50" s="30"/>
      <c r="D50" s="36"/>
      <c r="E50" s="36"/>
      <c r="F50" s="36">
        <v>159994121.33333281</v>
      </c>
      <c r="G50" s="36"/>
      <c r="H50" s="36"/>
      <c r="I50" s="36"/>
      <c r="J50" s="26">
        <v>160004706</v>
      </c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 ht="15">
      <c r="A51" s="33">
        <f t="shared" si="0"/>
        <v>17</v>
      </c>
      <c r="B51" s="30"/>
      <c r="C51" s="30"/>
      <c r="D51" s="36"/>
      <c r="E51" s="36"/>
      <c r="F51" s="36"/>
      <c r="G51" s="36"/>
      <c r="H51" s="36"/>
      <c r="I51" s="36"/>
      <c r="J51" s="26">
        <v>160004706</v>
      </c>
      <c r="K51" s="26"/>
      <c r="L51" s="27"/>
      <c r="M51" s="27"/>
      <c r="N51" s="19"/>
      <c r="O51" s="19"/>
      <c r="P51" s="18"/>
      <c r="Q51" s="18"/>
      <c r="R51" s="28"/>
      <c r="S51" s="28"/>
      <c r="T51" s="18"/>
      <c r="U51" s="18"/>
      <c r="V51" s="5"/>
    </row>
    <row r="52" spans="1:43" ht="15">
      <c r="A52" s="33">
        <f t="shared" si="0"/>
        <v>18</v>
      </c>
      <c r="B52" s="30"/>
      <c r="C52" s="30"/>
      <c r="D52" s="36"/>
      <c r="E52" s="36"/>
      <c r="F52" s="36"/>
      <c r="G52" s="36"/>
      <c r="H52" s="36"/>
      <c r="I52" s="36"/>
      <c r="J52" s="26">
        <v>160050799</v>
      </c>
      <c r="K52" s="26"/>
      <c r="L52" s="27"/>
      <c r="M52" s="27"/>
      <c r="N52" s="19"/>
      <c r="O52" s="19"/>
      <c r="P52" s="18"/>
      <c r="Q52" s="18"/>
      <c r="R52" s="28"/>
      <c r="S52" s="28"/>
      <c r="T52" s="18"/>
      <c r="U52" s="18"/>
      <c r="V52" s="5"/>
    </row>
    <row r="53" spans="1:43">
      <c r="A53" s="33"/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18"/>
      <c r="M53" s="18"/>
      <c r="N53" s="36"/>
      <c r="O53" s="36"/>
      <c r="P53" s="18"/>
      <c r="Q53" s="18"/>
      <c r="R53" s="36"/>
      <c r="S53" s="36"/>
      <c r="T53" s="36"/>
      <c r="U53" s="36"/>
    </row>
    <row r="54" spans="1:43">
      <c r="A54" s="35" t="s">
        <v>38</v>
      </c>
      <c r="B54" s="22">
        <f t="shared" ref="B54:U54" si="1">IF(OR(MIN(B$30:B$53)&gt;$B56*$B$57,SUM(B$30:B$53)=0),"",(LOG10(($B56*$B$57)/INDEX(B$30:B$53,MATCH($B56*$B$57,B$30:B$53)))/LOG10(INDEX(B$30:B$53,MATCH($B56*$B$57,B$30:B$53))/INDEX(B$30:B$53,1+MATCH($B56*$B$57,B$30:B$53))))*(INDEX($A$30:$A$53,MATCH($B56*$B$57,B$30:B$53))-INDEX($A$30:$A$53,1+MATCH($B56*$B$57,B$30:B$53)))+INDEX($A$30:$A$53,MATCH($B56*$B$57,B$30:B$53)))</f>
        <v>9.5537634131117297</v>
      </c>
      <c r="C54" s="22" t="str">
        <f t="shared" si="1"/>
        <v/>
      </c>
      <c r="D54" s="22" t="str">
        <f t="shared" si="1"/>
        <v/>
      </c>
      <c r="E54" s="22" t="str">
        <f t="shared" si="1"/>
        <v/>
      </c>
      <c r="F54" s="22">
        <f t="shared" si="1"/>
        <v>9.786130689405363</v>
      </c>
      <c r="G54" s="22" t="str">
        <f t="shared" si="1"/>
        <v/>
      </c>
      <c r="H54" s="22" t="str">
        <f t="shared" si="1"/>
        <v/>
      </c>
      <c r="I54" s="22" t="str">
        <f t="shared" si="1"/>
        <v/>
      </c>
      <c r="J54" s="22">
        <f t="shared" si="1"/>
        <v>9.6641783427684125</v>
      </c>
      <c r="K54" s="22" t="str">
        <f t="shared" si="1"/>
        <v/>
      </c>
      <c r="L54" s="22" t="str">
        <f t="shared" si="1"/>
        <v/>
      </c>
      <c r="M54" s="22" t="str">
        <f t="shared" si="1"/>
        <v/>
      </c>
      <c r="N54" s="22" t="str">
        <f t="shared" si="1"/>
        <v/>
      </c>
      <c r="O54" s="22" t="str">
        <f t="shared" si="1"/>
        <v/>
      </c>
      <c r="P54" s="22" t="str">
        <f t="shared" si="1"/>
        <v/>
      </c>
      <c r="Q54" s="22" t="str">
        <f t="shared" si="1"/>
        <v/>
      </c>
      <c r="R54" s="22" t="str">
        <f t="shared" si="1"/>
        <v/>
      </c>
      <c r="S54" s="22" t="str">
        <f t="shared" si="1"/>
        <v/>
      </c>
      <c r="T54" s="22" t="str">
        <f t="shared" si="1"/>
        <v/>
      </c>
      <c r="U54" s="22" t="str">
        <f t="shared" si="1"/>
        <v/>
      </c>
      <c r="W54" s="35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</row>
    <row r="55" spans="1:43">
      <c r="A55" s="35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</row>
    <row r="56" spans="1:43">
      <c r="A56" s="24" t="s">
        <v>37</v>
      </c>
      <c r="B56" s="16">
        <v>0.7</v>
      </c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</row>
    <row r="57" spans="1:43">
      <c r="A57" s="15" t="s">
        <v>0</v>
      </c>
      <c r="B57" s="51">
        <v>160050800</v>
      </c>
      <c r="C57" s="50" t="s">
        <v>1</v>
      </c>
      <c r="D57" s="34"/>
      <c r="E57" s="34"/>
      <c r="F57" s="34"/>
      <c r="G57" s="34"/>
      <c r="H57" s="34"/>
      <c r="I57" s="34"/>
      <c r="R57" s="31"/>
      <c r="S57" s="31"/>
    </row>
    <row r="58" spans="1:43">
      <c r="D58" s="34"/>
      <c r="E58" s="34"/>
      <c r="F58" s="34"/>
      <c r="G58" s="34"/>
      <c r="H58" s="34"/>
      <c r="I58" s="34"/>
    </row>
    <row r="59" spans="1:43" ht="54" customHeight="1">
      <c r="D59" s="34"/>
      <c r="E59" s="34"/>
      <c r="F59" s="34"/>
      <c r="G59" s="34"/>
      <c r="H59" s="34"/>
      <c r="I59" s="34"/>
    </row>
    <row r="60" spans="1:43">
      <c r="D60" s="34"/>
      <c r="E60" s="34"/>
      <c r="F60" s="34"/>
      <c r="G60" s="34"/>
      <c r="H60" s="34"/>
      <c r="I60" s="34"/>
    </row>
    <row r="61" spans="1:43">
      <c r="D61" s="34"/>
      <c r="E61" s="34"/>
      <c r="F61" s="34"/>
      <c r="G61" s="34"/>
      <c r="H61" s="34"/>
      <c r="I61" s="34"/>
    </row>
    <row r="62" spans="1:43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34"/>
      <c r="E100" s="34"/>
      <c r="F100" s="34"/>
      <c r="G100" s="34"/>
      <c r="H100" s="34"/>
      <c r="I100" s="34"/>
    </row>
    <row r="101" spans="2:21">
      <c r="D101" s="34"/>
      <c r="E101" s="34"/>
      <c r="F101" s="34"/>
      <c r="G101" s="34"/>
      <c r="H101" s="34"/>
      <c r="I101" s="34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J106" s="10"/>
      <c r="K106" s="10"/>
      <c r="N106" s="11"/>
      <c r="O106" s="11"/>
    </row>
    <row r="107" spans="2:21">
      <c r="D107" s="12"/>
      <c r="E107" s="12"/>
      <c r="F107" s="12"/>
      <c r="G107" s="12"/>
      <c r="H107" s="12"/>
      <c r="I107" s="12"/>
      <c r="J107" s="10"/>
      <c r="K107" s="10"/>
      <c r="N107" s="11"/>
      <c r="O107" s="11"/>
    </row>
    <row r="108" spans="2:21">
      <c r="D108" s="12"/>
      <c r="E108" s="12"/>
      <c r="F108" s="12"/>
      <c r="G108" s="12"/>
      <c r="H108" s="12"/>
      <c r="I108" s="12"/>
      <c r="N108" s="13"/>
      <c r="O108" s="13"/>
    </row>
    <row r="109" spans="2:21">
      <c r="B109" s="14"/>
      <c r="C109" s="14"/>
      <c r="D109" s="12"/>
      <c r="E109" s="12"/>
      <c r="F109" s="12"/>
      <c r="G109" s="12"/>
      <c r="H109" s="12"/>
      <c r="I109" s="12"/>
      <c r="L109" s="14"/>
      <c r="M109" s="14"/>
      <c r="R109" s="14"/>
      <c r="S109" s="14"/>
      <c r="T109" s="14"/>
      <c r="U109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</vt:i4>
      </vt:variant>
    </vt:vector>
  </HeadingPairs>
  <TitlesOfParts>
    <vt:vector size="12" baseType="lpstr">
      <vt:lpstr>Cover Page</vt:lpstr>
      <vt:lpstr>List of tests</vt:lpstr>
      <vt:lpstr>Summary </vt:lpstr>
      <vt:lpstr>case 1</vt:lpstr>
      <vt:lpstr>case 2</vt:lpstr>
      <vt:lpstr>case 3</vt:lpstr>
      <vt:lpstr>case 4 (MMSE-IRC)</vt:lpstr>
      <vt:lpstr>case 4 (R-ML)</vt:lpstr>
      <vt:lpstr>case 5</vt:lpstr>
      <vt:lpstr>case 6</vt:lpstr>
      <vt:lpstr>'Cover Page'!OLE_LINK1</vt:lpstr>
      <vt:lpstr>'Cover Page'!OLE_LINK2</vt:lpstr>
    </vt:vector>
  </TitlesOfParts>
  <Company>Ericsson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keywords>CTPClassification=CTP_NT</cp:keywords>
  <cp:lastModifiedBy>Intel user</cp:lastModifiedBy>
  <dcterms:created xsi:type="dcterms:W3CDTF">2007-12-10T15:13:50Z</dcterms:created>
  <dcterms:modified xsi:type="dcterms:W3CDTF">2018-10-11T10:53:59Z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
WzSHhu2Qobep7O3coV5MJCQiCUj+MSjuX9vx8l+j7NlpCzIGM1IYTLvAmWbdafwXDf4WpAI3
rYzt+2inCMC/w9croxxPeEZvFHRwab90rEUkS69ORVNPwEy2THK0ZZ8oWPNySTrY83JA0mC5
bqVJRttpiB/0k1UiEe</vt:lpwstr>
  </property>
  <property fmtid="{D5CDD505-2E9C-101B-9397-08002B2CF9AE}" pid="4" name="_new_ms_pID_725431">
    <vt:lpwstr>RHyWWdKFmCShyrGZITE6W9jB9Qt5PpapJP0UxNwYpIjS0iTDxY35dP
zuRdyhe4/LJPn/qiwtK8p2b0n/xn3zmaR85R5V70WyEHoTpnLT/G8tcDVZkIRk9MBV/hv4AA
059ypXkks1DjgBD2wWt7obykTCBY6kpiYkRDdqQYySk7m2MTBHtQ2iFxFD54TIYyDNd8mPUE
NQnORKjdOlTfFnuBfugr2AhK4KlmVgkwpG/W</vt:lpwstr>
  </property>
  <property fmtid="{D5CDD505-2E9C-101B-9397-08002B2CF9AE}" pid="5" name="_new_ms_pID_725432">
    <vt:lpwstr>EuSnAn2PjHkfG0mCf9PkPvO23+FF0OMgCIQP
2OxcSRb7UHJftd/CMvTLwlgZEy1k56uyUNyV+EYGbZxXaUl57Ks=</vt:lpwstr>
  </property>
  <property fmtid="{D5CDD505-2E9C-101B-9397-08002B2CF9AE}" pid="6" name="NSCPROP_SA">
    <vt:lpwstr>E:\NRLLS\Picture\Summary_results_for_NR_case3a_3b.xlsx</vt:lpwstr>
  </property>
  <property fmtid="{D5CDD505-2E9C-101B-9397-08002B2CF9AE}" pid="7" name="TitusGUID">
    <vt:lpwstr>47996f54-cc77-4090-a5d2-0f9ebb5bb22b</vt:lpwstr>
  </property>
  <property fmtid="{D5CDD505-2E9C-101B-9397-08002B2CF9AE}" pid="8" name="CTP_TimeStamp">
    <vt:lpwstr>2018-10-11 10:53:59Z</vt:lpwstr>
  </property>
  <property fmtid="{D5CDD505-2E9C-101B-9397-08002B2CF9AE}" pid="9" name="CTP_BU">
    <vt:lpwstr>NA</vt:lpwstr>
  </property>
  <property fmtid="{D5CDD505-2E9C-101B-9397-08002B2CF9AE}" pid="10" name="CTP_IDSID">
    <vt:lpwstr>NA</vt:lpwstr>
  </property>
  <property fmtid="{D5CDD505-2E9C-101B-9397-08002B2CF9AE}" pid="11" name="CTP_WWID">
    <vt:lpwstr>NA</vt:lpwstr>
  </property>
  <property fmtid="{D5CDD505-2E9C-101B-9397-08002B2CF9AE}" pid="12" name="_2015_ms_pID_725343">
    <vt:lpwstr>(3)WNwcIAdYxdHkpPHhNXlkeGQ69uyPRtiEPCH4vLEDZw9wTtkH54qkWyCHQDbxaDHBfOmnobUX
zajboRWBm2Pv2x1PEf+k1Z0nInUlzkmyfdxOsI4wCMFJqnotRLvLoT2HrAmtqvwRfNItrp1n
NI2t6L25kq/MIr2AM7yTh2i7UjX7Zgeq7rG7F4lWeMf4FmArNu8EgaDLxUscLVFfg/k9prZN
AM98l1j1eVqYYEBXmY</vt:lpwstr>
  </property>
  <property fmtid="{D5CDD505-2E9C-101B-9397-08002B2CF9AE}" pid="13" name="_2015_ms_pID_7253431">
    <vt:lpwstr>sIpyj+6gw/h8yxZnoNVjv1swZIi/de/YL8QTZZS8f/MDGMeIgEVU46
XUHR0xhCHxf3CXcrO9OUNA9Gd1dLi9eya8wbnt1AfmsCdEvvC33Elx9B7u0jzLSgAM5OiT3J
S8k8G0tvhHAaSyG5E/p6RG4doE98DLMxkoji/pg4mJxSMiaO5kbR74CwHsnUooiVb0U8oYCx
jzK1OxQgfCVlSlTfWAiIXMvdwfVGhaRID+px</vt:lpwstr>
  </property>
  <property fmtid="{D5CDD505-2E9C-101B-9397-08002B2CF9AE}" pid="14" name="_2015_ms_pID_7253432">
    <vt:lpwstr>Pg==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1539154426</vt:lpwstr>
  </property>
  <property fmtid="{D5CDD505-2E9C-101B-9397-08002B2CF9AE}" pid="19" name="_AdHocReviewCycleID">
    <vt:i4>2005225403</vt:i4>
  </property>
  <property fmtid="{D5CDD505-2E9C-101B-9397-08002B2CF9AE}" pid="20" name="_EmailSubject">
    <vt:lpwstr>[EXTERNAL] Re: [NR UE Demod] PDSCH simulation results collection</vt:lpwstr>
  </property>
  <property fmtid="{D5CDD505-2E9C-101B-9397-08002B2CF9AE}" pid="21" name="_AuthorEmail">
    <vt:lpwstr>gnigam@qti.qualcomm.com</vt:lpwstr>
  </property>
  <property fmtid="{D5CDD505-2E9C-101B-9397-08002B2CF9AE}" pid="22" name="_AuthorEmailDisplayName">
    <vt:lpwstr>Gaurav Nigam</vt:lpwstr>
  </property>
  <property fmtid="{D5CDD505-2E9C-101B-9397-08002B2CF9AE}" pid="23" name="_ReviewingToolsShownOnce">
    <vt:lpwstr/>
  </property>
  <property fmtid="{D5CDD505-2E9C-101B-9397-08002B2CF9AE}" pid="24" name="CTPClassification">
    <vt:lpwstr>CTP_NT</vt:lpwstr>
  </property>
  <property fmtid="{5C58129F-E5B8-477A-9B38-B3E54BFA04C8}" pid="2">
    <vt:lpwstr>A27793D690CCD30776C89F226D19CB02D2BC4E174274ADED2FA0B3F3A37B93D7</vt:lpwstr>
  </property>
</Properties>
</file>